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05" windowHeight="11490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结余决算!$A$1:$C$22</definedName>
    <definedName name="_xlnm.Print_Area" localSheetId="0">收入决算!$A$1:$B$40</definedName>
    <definedName name="_xlnm.Print_Area" localSheetId="1">支出决算!$A$1:$B$23</definedName>
  </definedNames>
  <calcPr calcId="144525" concurrentCalc="0"/>
</workbook>
</file>

<file path=xl/sharedStrings.xml><?xml version="1.0" encoding="utf-8"?>
<sst xmlns="http://schemas.openxmlformats.org/spreadsheetml/2006/main" count="59">
  <si>
    <t>附件5：</t>
  </si>
  <si>
    <t>2018年本级社会保险基金决算收入表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</si>
  <si>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</si>
  <si>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</si>
  <si>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</si>
  <si>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</si>
  <si>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</si>
  <si>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</si>
  <si>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</si>
  <si>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</si>
  <si>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</si>
  <si>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</si>
  <si>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</si>
  <si>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</si>
  <si>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</si>
  <si>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</si>
  <si>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</si>
  <si>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</si>
  <si>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2018年本级社会保险基金决算支出表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</si>
  <si>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</si>
  <si>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</si>
  <si>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</si>
  <si>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</si>
  <si>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</si>
  <si>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</si>
  <si>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</si>
  <si>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</si>
  <si>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</si>
  <si>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</si>
  <si>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</si>
  <si>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</si>
  <si>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</si>
  <si>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</si>
  <si>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</si>
  <si>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</si>
  <si>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</si>
  <si>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</si>
  <si>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</si>
  <si>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</si>
  <si>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r>
      <rPr>
        <b/>
        <sz val="18"/>
        <color indexed="8"/>
        <rFont val="宋体"/>
        <charset val="134"/>
      </rPr>
      <t>2</t>
    </r>
    <r>
      <rPr>
        <b/>
        <sz val="18"/>
        <color indexed="8"/>
        <rFont val="宋体"/>
        <charset val="134"/>
      </rPr>
      <t>018</t>
    </r>
    <r>
      <rPr>
        <b/>
        <sz val="18"/>
        <color indexed="8"/>
        <rFont val="宋体"/>
        <charset val="134"/>
      </rPr>
      <t>年本级</t>
    </r>
    <r>
      <rPr>
        <b/>
        <sz val="18"/>
        <color indexed="8"/>
        <rFont val="宋体"/>
        <charset val="134"/>
      </rPr>
      <t>社会保险基金决算结余表</t>
    </r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</si>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</sst>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;[Red]\-#,##0.0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5" borderId="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O54"/>
  <sheetViews>
    <sheetView showGridLines="0" showZeros="0" topLeftCell="A16" workbookViewId="0">
      <selection activeCell="B38" sqref="B38"/>
    </sheetView>
  </sheetViews>
  <sheetFormatPr defaultColWidth="9" defaultRowHeight="14.25" customHeight="1"/>
  <cols>
    <col min="1" max="1" width="46.8571428571429" style="1" customWidth="1"/>
    <col min="2" max="2" width="33.7142857142857" style="1" customWidth="1"/>
    <col min="3" max="249" width="10.2857142857143" style="1" customWidth="1"/>
    <col min="250" max="16383" width="9.14285714285714" style="1"/>
    <col min="16384" max="16384" width="9" style="1"/>
  </cols>
  <sheetData>
    <row r="1" ht="17.25" customHeight="1" spans="1:1">
      <c r="A1" s="2" t="s">
        <v>0</v>
      </c>
    </row>
    <row r="2" ht="30" customHeight="1" spans="1:249">
      <c r="A2" s="20" t="s">
        <v>1</v>
      </c>
      <c r="B2" s="2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</row>
    <row r="3" ht="15.75" customHeight="1" spans="1:249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ht="18.95" customHeight="1" spans="1:249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ht="18.95" customHeight="1" spans="1:249">
      <c r="A5" s="15" t="s">
        <v>5</v>
      </c>
      <c r="B5" s="10">
        <f>B9+B13+B17+B21+B25+B29+B33+B37</f>
        <v>25917.967253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ht="18.95" customHeight="1" spans="1:249">
      <c r="A6" s="15" t="s">
        <v>6</v>
      </c>
      <c r="B6" s="10">
        <f t="shared" ref="B5:B8" si="0">B10+B14+B18+B22+B26+B30+B34+B38</f>
        <v>15830.887144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ht="18.95" customHeight="1" spans="1:249">
      <c r="A7" s="15" t="s">
        <v>7</v>
      </c>
      <c r="B7" s="10">
        <f t="shared" si="0"/>
        <v>165.694399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ht="18.95" customHeight="1" spans="1:249">
      <c r="A8" s="15" t="s">
        <v>8</v>
      </c>
      <c r="B8" s="10">
        <f t="shared" si="0"/>
        <v>8045.283362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ht="18.95" customHeight="1" spans="1:249">
      <c r="A9" s="9" t="s">
        <v>9</v>
      </c>
      <c r="B9" s="21">
        <v>2015.598307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ht="18.95" customHeight="1" spans="1:249">
      <c r="A10" s="9" t="s">
        <v>6</v>
      </c>
      <c r="B10" s="21">
        <v>1815.571564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</row>
    <row r="11" ht="18.95" customHeight="1" spans="1:249">
      <c r="A11" s="9" t="s">
        <v>7</v>
      </c>
      <c r="B11" s="21">
        <v>6.661706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ht="18.95" customHeight="1" spans="1:249">
      <c r="A12" s="9" t="s">
        <v>8</v>
      </c>
      <c r="B12" s="2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ht="18.95" customHeight="1" spans="1:249">
      <c r="A13" s="9" t="s">
        <v>10</v>
      </c>
      <c r="B13" s="21">
        <v>14039.192169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ht="18.95" customHeight="1" spans="1:249">
      <c r="A14" s="9" t="s">
        <v>6</v>
      </c>
      <c r="B14" s="21">
        <v>7045.236302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ht="18.95" customHeight="1" spans="1:249">
      <c r="A15" s="9" t="s">
        <v>7</v>
      </c>
      <c r="B15" s="21">
        <v>14.315215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ht="18.95" customHeight="1" spans="1:249">
      <c r="A16" s="9" t="s">
        <v>8</v>
      </c>
      <c r="B16" s="21">
        <v>5732.633862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ht="18.95" customHeight="1" spans="1:249">
      <c r="A17" s="9" t="s">
        <v>11</v>
      </c>
      <c r="B17" s="21">
        <v>848.625561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ht="18.95" customHeight="1" spans="1:249">
      <c r="A18" s="9" t="s">
        <v>6</v>
      </c>
      <c r="B18" s="21">
        <v>193.25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ht="18.95" customHeight="1" spans="1:249">
      <c r="A19" s="9" t="s">
        <v>7</v>
      </c>
      <c r="B19" s="21">
        <v>2.902108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ht="18.95" customHeight="1" spans="1:249">
      <c r="A20" s="9" t="s">
        <v>8</v>
      </c>
      <c r="B20" s="21">
        <v>569.2465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ht="18.95" customHeight="1" spans="1:249">
      <c r="A21" s="9" t="s">
        <v>12</v>
      </c>
      <c r="B21" s="21">
        <v>4990.98117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</row>
    <row r="22" ht="18.95" customHeight="1" spans="1:249">
      <c r="A22" s="9" t="s">
        <v>6</v>
      </c>
      <c r="B22" s="21">
        <v>4853.662469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ht="18.95" customHeight="1" spans="1:249">
      <c r="A23" s="9" t="s">
        <v>7</v>
      </c>
      <c r="B23" s="21">
        <v>135.18034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ht="18.95" customHeight="1" spans="1:249">
      <c r="A24" s="9" t="s">
        <v>8</v>
      </c>
      <c r="B24" s="21">
        <v>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ht="18.95" customHeight="1" spans="1:249">
      <c r="A25" s="9" t="s">
        <v>13</v>
      </c>
      <c r="B25" s="21">
        <v>3350.970624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ht="18.95" customHeight="1" spans="1:249">
      <c r="A26" s="9" t="s">
        <v>6</v>
      </c>
      <c r="B26" s="21">
        <v>1351.644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ht="18.95" customHeight="1" spans="1:249">
      <c r="A27" s="9" t="s">
        <v>7</v>
      </c>
      <c r="B27" s="21">
        <v>5.923624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ht="18.95" customHeight="1" spans="1:249">
      <c r="A28" s="9" t="s">
        <v>8</v>
      </c>
      <c r="B28" s="21">
        <v>1743.403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ht="18.95" customHeight="1" spans="1:249">
      <c r="A29" s="9" t="s">
        <v>14</v>
      </c>
      <c r="B29" s="21">
        <v>351.493558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</row>
    <row r="30" ht="18.95" customHeight="1" spans="1:249">
      <c r="A30" s="9" t="s">
        <v>6</v>
      </c>
      <c r="B30" s="21">
        <v>251.012235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ht="18.95" customHeight="1" spans="1:249">
      <c r="A31" s="9" t="s">
        <v>7</v>
      </c>
      <c r="B31" s="21">
        <v>0.342414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ht="18.95" customHeight="1" spans="1:249">
      <c r="A32" s="9" t="s">
        <v>8</v>
      </c>
      <c r="B32" s="21">
        <v>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ht="18.95" customHeight="1" spans="1:249">
      <c r="A33" s="9" t="s">
        <v>15</v>
      </c>
      <c r="B33" s="21">
        <v>221.110022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ht="18.95" customHeight="1" spans="1:249">
      <c r="A34" s="9" t="s">
        <v>6</v>
      </c>
      <c r="B34" s="21">
        <v>220.790622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</row>
    <row r="35" ht="18.95" customHeight="1" spans="1:249">
      <c r="A35" s="9" t="s">
        <v>7</v>
      </c>
      <c r="B35" s="21">
        <v>0.140623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ht="18.95" customHeight="1" spans="1:249">
      <c r="A36" s="9" t="s">
        <v>8</v>
      </c>
      <c r="B36" s="21">
        <v>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ht="18.95" customHeight="1" spans="1:249">
      <c r="A37" s="9" t="s">
        <v>16</v>
      </c>
      <c r="B37" s="21">
        <v>99.995842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ht="18.95" customHeight="1" spans="1:249">
      <c r="A38" s="9" t="s">
        <v>6</v>
      </c>
      <c r="B38" s="21">
        <v>99.719952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ht="18.95" customHeight="1" spans="1:249">
      <c r="A39" s="9" t="s">
        <v>7</v>
      </c>
      <c r="B39" s="21">
        <v>0.228369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</row>
    <row r="40" ht="18.95" customHeight="1" spans="1:249">
      <c r="A40" s="9" t="s">
        <v>8</v>
      </c>
      <c r="B40" s="2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ht="16.5" customHeight="1" spans="1:249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ht="16.5" customHeight="1" spans="1:249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ht="16.5" customHeight="1" spans="1:249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ht="16.5" customHeight="1" spans="1:249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ht="16.5" customHeight="1" spans="1:249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ht="16.5" customHeight="1" spans="1:249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ht="16.5" customHeight="1" spans="1:249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ht="16.5" customHeight="1" spans="1:249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</row>
    <row r="49" ht="16.5" customHeight="1" spans="1:249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ht="16.5" customHeight="1" spans="1:249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</row>
    <row r="51" ht="16.5" customHeight="1" spans="1:249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</row>
    <row r="52" ht="16.5" customHeight="1" spans="1:249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</row>
    <row r="53" ht="16.5" customHeight="1" spans="1:249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ht="16.5" customHeight="1" spans="1:249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Q36"/>
  <sheetViews>
    <sheetView showZeros="0" topLeftCell="A7" workbookViewId="0">
      <selection activeCell="B22" sqref="B22:B23"/>
    </sheetView>
  </sheetViews>
  <sheetFormatPr defaultColWidth="9" defaultRowHeight="14.25" customHeight="1"/>
  <cols>
    <col min="1" max="1" width="45.5714285714286" style="1" customWidth="1"/>
    <col min="2" max="2" width="40.4285714285714" style="1" customWidth="1"/>
    <col min="3" max="251" width="10.2857142857143" style="1" customWidth="1"/>
    <col min="252" max="16383" width="9.14285714285714" style="1"/>
    <col min="16384" max="16384" width="9" style="1"/>
  </cols>
  <sheetData>
    <row r="1" ht="24.75" customHeight="1" spans="1:251">
      <c r="A1" s="2" t="s">
        <v>17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ht="27" customHeight="1" spans="1:251">
      <c r="A2" s="13" t="s">
        <v>18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21" customHeight="1" spans="2:251">
      <c r="B3" s="1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30.6" customHeight="1" spans="1:251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30.6" customHeight="1" spans="1:251">
      <c r="A5" s="15" t="s">
        <v>20</v>
      </c>
      <c r="B5" s="16">
        <f>B7+B9+B11+B13+B15+B17+B19+B21</f>
        <v>21182.693021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30.6" customHeight="1" spans="1:251">
      <c r="A6" s="15" t="s">
        <v>21</v>
      </c>
      <c r="B6" s="16">
        <f>B8+B10+B12+B14+B16+B18+B20+B22+B23</f>
        <v>16885.170185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30.6" customHeight="1" spans="1:251">
      <c r="A7" s="9" t="s">
        <v>22</v>
      </c>
      <c r="B7" s="17">
        <v>2138.118313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30.6" customHeight="1" spans="1:251">
      <c r="A8" s="9" t="s">
        <v>23</v>
      </c>
      <c r="B8" s="18">
        <v>1424.671865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30.6" customHeight="1" spans="1:251">
      <c r="A9" s="9" t="s">
        <v>24</v>
      </c>
      <c r="B9" s="17">
        <v>12523.584972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30.6" customHeight="1" spans="1:251">
      <c r="A10" s="9" t="s">
        <v>23</v>
      </c>
      <c r="B10" s="18">
        <v>12523.584972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30.6" customHeight="1" spans="1:251">
      <c r="A11" s="9" t="s">
        <v>25</v>
      </c>
      <c r="B11" s="17">
        <v>443.263702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30.6" customHeight="1" spans="1:251">
      <c r="A12" s="9" t="s">
        <v>26</v>
      </c>
      <c r="B12" s="17">
        <v>441.319034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30.6" customHeight="1" spans="1:251">
      <c r="A13" s="9" t="s">
        <v>27</v>
      </c>
      <c r="B13" s="17">
        <v>1507.23879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30.6" customHeight="1" spans="1:251">
      <c r="A14" s="9" t="s">
        <v>28</v>
      </c>
      <c r="B14" s="18">
        <v>1205.13707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30.6" customHeight="1" spans="1:251">
      <c r="A15" s="9" t="s">
        <v>29</v>
      </c>
      <c r="B15" s="17">
        <v>4065.990683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30.6" customHeight="1" spans="1:251">
      <c r="A16" s="9" t="s">
        <v>30</v>
      </c>
      <c r="B16" s="18">
        <v>1085.990683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30.6" customHeight="1" spans="1:251">
      <c r="A17" s="9" t="s">
        <v>31</v>
      </c>
      <c r="B17" s="17">
        <v>174.234676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30.6" customHeight="1" spans="1:251">
      <c r="A18" s="9" t="s">
        <v>32</v>
      </c>
      <c r="B18" s="18">
        <v>174.204676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30.6" customHeight="1" spans="1:251">
      <c r="A19" s="9" t="s">
        <v>33</v>
      </c>
      <c r="B19" s="17">
        <v>254.715522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28.5" customHeight="1" spans="1:251">
      <c r="A20" s="9" t="s">
        <v>34</v>
      </c>
      <c r="B20" s="18">
        <v>4.715522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28.5" customHeight="1" spans="1:251">
      <c r="A21" s="9" t="s">
        <v>35</v>
      </c>
      <c r="B21" s="17">
        <v>75.546363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28.5" customHeight="1" spans="1:251">
      <c r="A22" s="9" t="s">
        <v>36</v>
      </c>
      <c r="B22" s="17">
        <v>22.622303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28.5" customHeight="1" spans="1:251">
      <c r="A23" s="9" t="s">
        <v>37</v>
      </c>
      <c r="B23" s="17">
        <v>2.92406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6.5" customHeight="1" spans="1:251">
      <c r="A24" s="4"/>
      <c r="B24" s="1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6.5" customHeight="1" spans="1:251">
      <c r="A25" s="4"/>
      <c r="B25" s="1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6.5" customHeight="1" spans="1:251">
      <c r="A26" s="4"/>
      <c r="B26" s="1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6.5" customHeight="1" spans="1:251">
      <c r="A27" s="4"/>
      <c r="B27" s="1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6.5" customHeight="1" spans="1:251">
      <c r="A28" s="4"/>
      <c r="B28" s="1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6.5" customHeight="1" spans="1:251">
      <c r="A29" s="4"/>
      <c r="B29" s="1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6.5" customHeight="1" spans="1:251">
      <c r="A30" s="4"/>
      <c r="B30" s="1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6.5" customHeight="1" spans="1:251">
      <c r="A31" s="4"/>
      <c r="B31" s="1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6.5" customHeight="1" spans="1:251">
      <c r="A32" s="4"/>
      <c r="B32" s="1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6.5" customHeight="1" spans="1:251">
      <c r="A33" s="4"/>
      <c r="B33" s="1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6.5" customHeight="1" spans="1:251">
      <c r="A34" s="4"/>
      <c r="B34" s="1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6.5" customHeight="1" spans="1:251">
      <c r="A35" s="4"/>
      <c r="B35" s="1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customHeight="1" spans="1:2">
      <c r="A36" s="4"/>
      <c r="B36" s="19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W41"/>
  <sheetViews>
    <sheetView showGridLines="0" showZeros="0" tabSelected="1" topLeftCell="A13" workbookViewId="0">
      <selection activeCell="B13" sqref="B13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19</v>
      </c>
      <c r="B4" s="6" t="s">
        <v>40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41</v>
      </c>
      <c r="B5" s="8">
        <f>B6+B7+B8+B9+B10+B11+B12+B13</f>
        <v>4735.27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42</v>
      </c>
      <c r="B6" s="10">
        <v>-122.52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43</v>
      </c>
      <c r="B7" s="10">
        <v>1515.61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44</v>
      </c>
      <c r="B8" s="10">
        <v>405.36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45</v>
      </c>
      <c r="B9" s="10">
        <v>3483.74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46</v>
      </c>
      <c r="B10" s="10">
        <v>-715.02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47</v>
      </c>
      <c r="B11" s="10">
        <v>-33.61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48</v>
      </c>
      <c r="B12" s="10">
        <v>177.26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9" t="s">
        <v>49</v>
      </c>
      <c r="B13" s="10">
        <v>24.45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7" t="s">
        <v>50</v>
      </c>
      <c r="B14" s="8">
        <f>B15+B16+B17+B18+B19+B20+B21+B22</f>
        <v>16835.11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51</v>
      </c>
      <c r="B15" s="10">
        <v>357.38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52</v>
      </c>
      <c r="B16" s="10">
        <v>1522.96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53</v>
      </c>
      <c r="B17" s="10">
        <v>1874.54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54</v>
      </c>
      <c r="B18" s="10">
        <v>11990.7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55</v>
      </c>
      <c r="B19" s="10">
        <v>765.97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56</v>
      </c>
      <c r="B20" s="10">
        <v>3.49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31.9" customHeight="1" spans="1:229">
      <c r="A21" s="9" t="s">
        <v>57</v>
      </c>
      <c r="B21" s="10">
        <v>239.2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ht="31.9" customHeight="1" spans="1:229">
      <c r="A22" s="9" t="s">
        <v>58</v>
      </c>
      <c r="B22" s="10">
        <v>80.87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2638888888889" right="0.313888888888889" top="0.984027777777778" bottom="0.55" header="0.511805555555556" footer="0.275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NewYear</cp:lastModifiedBy>
  <dcterms:created xsi:type="dcterms:W3CDTF">2018-12-12T12:52:00Z</dcterms:created>
  <cp:lastPrinted>2019-03-05T02:43:00Z</cp:lastPrinted>
  <dcterms:modified xsi:type="dcterms:W3CDTF">2021-05-18T05:57:10Z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