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tabRatio="830"/>
  </bookViews>
  <sheets>
    <sheet name="绩效目标申报汇总表" sheetId="9" r:id="rId1"/>
    <sheet name="资金汇总表" sheetId="11" r:id="rId2"/>
    <sheet name="联络员名单" sheetId="10" r:id="rId3"/>
  </sheets>
  <definedNames>
    <definedName name="_xlnm._FilterDatabase" localSheetId="0" hidden="1">绩效目标申报汇总表!$A$5:$O$82</definedName>
  </definedNames>
  <calcPr calcId="144525"/>
</workbook>
</file>

<file path=xl/sharedStrings.xml><?xml version="1.0" encoding="utf-8"?>
<sst xmlns="http://schemas.openxmlformats.org/spreadsheetml/2006/main" count="827" uniqueCount="327">
  <si>
    <t>塔什库尔干县2020年扶贫项目汇总表</t>
  </si>
  <si>
    <t>填报单位：（单位公章）</t>
  </si>
  <si>
    <t>资金单位：万元</t>
  </si>
  <si>
    <t>序号</t>
  </si>
  <si>
    <t>项目分类</t>
  </si>
  <si>
    <t>项目名称</t>
  </si>
  <si>
    <t>主管部门</t>
  </si>
  <si>
    <t>目标表</t>
  </si>
  <si>
    <t>截止5月31日累计到位财政资金</t>
  </si>
  <si>
    <t>备注</t>
  </si>
  <si>
    <t>总金额</t>
  </si>
  <si>
    <t>其中：财政拨款</t>
  </si>
  <si>
    <t>其他资金</t>
  </si>
  <si>
    <t>合计</t>
  </si>
  <si>
    <t>特色产业扶贫项目</t>
  </si>
  <si>
    <t>高原冷水鱼养殖合作社项目</t>
  </si>
  <si>
    <t>塔什库尔干塔吉克自治县农业农村局</t>
  </si>
  <si>
    <t>高原特色中草药种植</t>
  </si>
  <si>
    <t>拱棚建设</t>
  </si>
  <si>
    <t xml:space="preserve">  </t>
  </si>
  <si>
    <t>青稞改良</t>
  </si>
  <si>
    <t>蔬菜种植</t>
  </si>
  <si>
    <t>特色花卉培育</t>
  </si>
  <si>
    <t>温室大棚</t>
  </si>
  <si>
    <t>家禽养殖</t>
  </si>
  <si>
    <t>塔什库尔干塔吉克自治县畜牧畜医局</t>
  </si>
  <si>
    <t>高原牧草新品种推广项目</t>
  </si>
  <si>
    <t>牦牛良种（购买冻精）</t>
  </si>
  <si>
    <t>品种改良（器材购置）</t>
  </si>
  <si>
    <t>牲畜标准化棚圈</t>
  </si>
  <si>
    <t>药浴池</t>
  </si>
  <si>
    <t>林果提质增效</t>
  </si>
  <si>
    <t>塔什库尔干塔吉克自治县自然资源局</t>
  </si>
  <si>
    <t>果园建设</t>
  </si>
  <si>
    <t>乡村旅游项目</t>
  </si>
  <si>
    <t>塔什库尔干县乡村旅游民宿改造项目</t>
  </si>
  <si>
    <t>塔什库尔干塔吉克自治县文化体育广播电视和旅游局</t>
  </si>
  <si>
    <t>帕米尔景区旅游扶贫项目</t>
  </si>
  <si>
    <t>资产收益扶贫项目</t>
  </si>
  <si>
    <t>班迪尔乡巴扎达什特村农贸市场(十小工程）</t>
  </si>
  <si>
    <t>班迪尔乡坎尔洋村农贸市场(十小工程）项目</t>
  </si>
  <si>
    <t>大同乡农贸市场(十小工程）</t>
  </si>
  <si>
    <t>塔合曼乡农贸市场(十小工程）</t>
  </si>
  <si>
    <t>塔吉克阿巴提镇保鲜库</t>
  </si>
  <si>
    <t>塔什库尔干乡保鲜库附属设施</t>
  </si>
  <si>
    <t>小额信贷贴息项目</t>
  </si>
  <si>
    <t>扶贫小额贷款贴息</t>
  </si>
  <si>
    <t>塔什库尔干塔吉克自治县扶贫开发办公室</t>
  </si>
  <si>
    <t>道路等基础设施建设项目</t>
  </si>
  <si>
    <t>村组道路建设项目</t>
  </si>
  <si>
    <t>塔什库尔干塔吉克自治县交通运输局</t>
  </si>
  <si>
    <t>桥梁建设项目</t>
  </si>
  <si>
    <t>水利工程建设项目</t>
  </si>
  <si>
    <t>塔什库尔干县塔合曼喀依那尔村防渗渠建设项目</t>
  </si>
  <si>
    <t xml:space="preserve"> 塔什库尔干县塔提库力易地搬迁后续产业发展（水利配套）项目</t>
  </si>
  <si>
    <t>结余资金再安排项目</t>
  </si>
  <si>
    <t>班迪尔乡庭院供水保障</t>
  </si>
  <si>
    <t>达布达尔乡灌溉管道建设</t>
  </si>
  <si>
    <t>排碱渠</t>
  </si>
  <si>
    <t>塔合曼乡庭院供水保障项目</t>
  </si>
  <si>
    <t>塔什库尔干乡灌溉管道建设</t>
  </si>
  <si>
    <t>塔什库尔干乡庭院供水保障项目</t>
  </si>
  <si>
    <t>塔什库尔干塔吉克自治县水利局</t>
  </si>
  <si>
    <t>塔提库力易地搬迁安置点灌溉管道建设</t>
  </si>
  <si>
    <t>提孜那甫乡庭院供水保障项目</t>
  </si>
  <si>
    <t>达布达尔乡庭院供水保障</t>
  </si>
  <si>
    <t>大同乡灌溉管道建设</t>
  </si>
  <si>
    <t>大同乡庭院供水保障</t>
  </si>
  <si>
    <t>农村饮水安全项目</t>
  </si>
  <si>
    <t>安全饮水巩固提升项目</t>
  </si>
  <si>
    <t>达布达尔乡热斯卡木村水源升级改造</t>
  </si>
  <si>
    <t>大同乡克其克同村安全饮水巩固提升项目</t>
  </si>
  <si>
    <t>大同乡库如库栏杆村安全饮水巩固提升项目</t>
  </si>
  <si>
    <t>大同乡西拉夫迭搬迁点安全饮水项目</t>
  </si>
  <si>
    <t>卡拉苏安全饮水工程</t>
  </si>
  <si>
    <t>库克西鲁格乡安全饮水巩固提升</t>
  </si>
  <si>
    <t>马尔洋乡皮勒村水源地改造工程</t>
  </si>
  <si>
    <t>水源地保护项目</t>
  </si>
  <si>
    <t>塔吉克阿巴提镇安全饮水巩固提升工程</t>
  </si>
  <si>
    <t>塔提库力安全饮水巩固提升工程</t>
  </si>
  <si>
    <t>提孜那甫村集中连片入户巩固提升项目</t>
  </si>
  <si>
    <t>提孜那甫乡曲曼村水源地及主管网巩固提升项目</t>
  </si>
  <si>
    <t>提孜那甫乡水源地巩固提升项目</t>
  </si>
  <si>
    <t>提孜那甫乡提孜那甫村、栏杆村安全饮水巩固提升</t>
  </si>
  <si>
    <t>瓦恰乡昆玉孜村安全饮水巩固提升项目</t>
  </si>
  <si>
    <t>瓦恰乡夏布孜喀拉村安全饮水巩固提升项目</t>
  </si>
  <si>
    <t>安全饮水巩固提升机井智能设备安装建设项目</t>
  </si>
  <si>
    <t>塔吉克阿巴提镇农村饮水安全巩固提升工程项目</t>
  </si>
  <si>
    <t>以工代赈示范工程</t>
  </si>
  <si>
    <t>塔什库尔干县亚玛尼防渗干渠建设项目</t>
  </si>
  <si>
    <t>塔什库尔干县亚玛尼干渠续建项目（2020年以工代赈示范工程）</t>
  </si>
  <si>
    <t>农村义务教育学生营养改善计划项目</t>
  </si>
  <si>
    <t>城乡义务教育补助经费-营养餐</t>
  </si>
  <si>
    <t>塔什库尔干塔吉克自治县教育和科学技术局</t>
  </si>
  <si>
    <t>学生资助补助</t>
  </si>
  <si>
    <t>雨露计划</t>
  </si>
  <si>
    <t>城乡义务教育保障机制-寄宿生生活补助</t>
  </si>
  <si>
    <t>公共文化体系建设项目</t>
  </si>
  <si>
    <t>2020年自治区贫困地区戏曲进乡村补助资金项目</t>
  </si>
  <si>
    <t>塔什库尔干县文化体育广播电视和旅游局</t>
  </si>
  <si>
    <t>农村环境整治</t>
  </si>
  <si>
    <t>贫困户煤改电</t>
  </si>
  <si>
    <t>塔什库尔干塔吉克自治县住房和城乡建设局</t>
  </si>
  <si>
    <t>稳定就业</t>
  </si>
  <si>
    <t>畜牧业技术培训</t>
  </si>
  <si>
    <t>贫困户旅游扶贫技能培训项目</t>
  </si>
  <si>
    <t>塔什库尔干县人力资源和社会保障局</t>
  </si>
  <si>
    <t>其他</t>
  </si>
  <si>
    <t>达布达尔乡热斯卡木村易地搬迁后续产业发展（土地整理）</t>
  </si>
  <si>
    <t>塔提库力易地搬迁后续产业发展（土地整理）</t>
  </si>
  <si>
    <t>蔬菜温室大棚维修项目</t>
  </si>
  <si>
    <t>动物防疫设备购置</t>
  </si>
  <si>
    <t>牧点帐篷购置</t>
  </si>
  <si>
    <t>饲草收获设备购置</t>
  </si>
  <si>
    <t>劳务派遣合作社</t>
  </si>
  <si>
    <t>行政村通大电项目</t>
  </si>
  <si>
    <t>塔什库尔干塔吉克自治县发展和改革委员会</t>
  </si>
  <si>
    <t>中巴边民互市边贸扶贫项目</t>
  </si>
  <si>
    <t>塔什库尔干塔吉克自治县外事办公室</t>
  </si>
  <si>
    <t>塔什库尔干县公路养护管理项目</t>
  </si>
  <si>
    <t>塔县2020年扶贫项目资金汇总表</t>
  </si>
  <si>
    <t>填报单位：塔县财政局扶贫股</t>
  </si>
  <si>
    <r>
      <rPr>
        <b/>
        <sz val="16"/>
        <color indexed="8"/>
        <rFont val="宋体"/>
        <charset val="134"/>
      </rPr>
      <t>序号</t>
    </r>
  </si>
  <si>
    <t>资金名称</t>
  </si>
  <si>
    <t>资金用途</t>
  </si>
  <si>
    <r>
      <rPr>
        <b/>
        <sz val="16"/>
        <color indexed="8"/>
        <rFont val="宋体"/>
        <charset val="134"/>
      </rPr>
      <t>主管部门</t>
    </r>
  </si>
  <si>
    <t>中央资金小计</t>
  </si>
  <si>
    <t>1</t>
  </si>
  <si>
    <t>中央财政专项扶贫资金</t>
  </si>
  <si>
    <t>喀地财扶[2019]33号</t>
  </si>
  <si>
    <t>2</t>
  </si>
  <si>
    <t>高原特色中草药种植项目</t>
  </si>
  <si>
    <t>3</t>
  </si>
  <si>
    <t>拱棚建设项目</t>
  </si>
  <si>
    <t>4</t>
  </si>
  <si>
    <t>青稞改良项目</t>
  </si>
  <si>
    <t>5</t>
  </si>
  <si>
    <t>蔬菜种植项目</t>
  </si>
  <si>
    <t>6</t>
  </si>
  <si>
    <t>特色花卉培育项目</t>
  </si>
  <si>
    <t>7</t>
  </si>
  <si>
    <t>温室大棚项目</t>
  </si>
  <si>
    <t>8</t>
  </si>
  <si>
    <t>家禽养殖项目</t>
  </si>
  <si>
    <t>9</t>
  </si>
  <si>
    <t>10</t>
  </si>
  <si>
    <t>牦牛良种（购买冻精）项目</t>
  </si>
  <si>
    <t>11</t>
  </si>
  <si>
    <t>品种改良（器材购置）项目</t>
  </si>
  <si>
    <t>12</t>
  </si>
  <si>
    <t>牲畜标准化棚圈项目</t>
  </si>
  <si>
    <t>13</t>
  </si>
  <si>
    <t>药浴池项目</t>
  </si>
  <si>
    <t>14</t>
  </si>
  <si>
    <t>林果提质增效项目</t>
  </si>
  <si>
    <t>15</t>
  </si>
  <si>
    <t>果园建设项目</t>
  </si>
  <si>
    <t>喀地财扶〔2020〕2号</t>
  </si>
  <si>
    <t>16</t>
  </si>
  <si>
    <t>17</t>
  </si>
  <si>
    <t>扶贫小额贷款贴息项目</t>
  </si>
  <si>
    <t>18</t>
  </si>
  <si>
    <t>19</t>
  </si>
  <si>
    <t>水利发展资金</t>
  </si>
  <si>
    <t>喀地财农〔2019〕59号</t>
  </si>
  <si>
    <t>20</t>
  </si>
  <si>
    <t>农业生产发展资金</t>
  </si>
  <si>
    <t>喀地财农〔2019〕55号</t>
  </si>
  <si>
    <t>21</t>
  </si>
  <si>
    <t>林业改革发展资金</t>
  </si>
  <si>
    <t>喀地财建〔2019〕176号</t>
  </si>
  <si>
    <t>22</t>
  </si>
  <si>
    <t>农村综合改革转移支付</t>
  </si>
  <si>
    <t>喀地综改〔2019〕17号</t>
  </si>
  <si>
    <t>23</t>
  </si>
  <si>
    <t>喀地综改〔2019〕18号</t>
  </si>
  <si>
    <t>24</t>
  </si>
  <si>
    <t>喀地综改〔2019〕19号</t>
  </si>
  <si>
    <t>25</t>
  </si>
  <si>
    <t>林业生态保护恢复资金（草原生态修复治理补助资金部分）</t>
  </si>
  <si>
    <t>喀地财建〔2019〕177号</t>
  </si>
  <si>
    <t>26</t>
  </si>
  <si>
    <t>农村环境连片整治示范资金</t>
  </si>
  <si>
    <t>喀地财建〔2019〕172号、喀地财建〔2020〕8号</t>
  </si>
  <si>
    <t>27</t>
  </si>
  <si>
    <t>喀地财建〔2020〕23号</t>
  </si>
  <si>
    <t>28</t>
  </si>
  <si>
    <t>车辆购置税收入补助地方用于一般公路建设项目资金（支持农村公路部分）</t>
  </si>
  <si>
    <t>喀地财建〔2019〕197号</t>
  </si>
  <si>
    <t>29</t>
  </si>
  <si>
    <t>农村危房改造补助资金</t>
  </si>
  <si>
    <t>喀地财社〔2019〕125号</t>
  </si>
  <si>
    <t>30</t>
  </si>
  <si>
    <t>产粮大县奖励资金</t>
  </si>
  <si>
    <t>喀地财建〔2019〕167号</t>
  </si>
  <si>
    <t>31</t>
  </si>
  <si>
    <t>农业资源及生态保护补助资金（对农民的直接补贴除外）</t>
  </si>
  <si>
    <t>喀地财农〔2019〕56号</t>
  </si>
  <si>
    <t>32</t>
  </si>
  <si>
    <t>旅游发展基金</t>
  </si>
  <si>
    <t>喀地财教〔2019〕121号</t>
  </si>
  <si>
    <t>33</t>
  </si>
  <si>
    <t>34</t>
  </si>
  <si>
    <t>35</t>
  </si>
  <si>
    <t>塔什库尔干县塔提库力易地搬迁后续产业发展（水利配套）项目</t>
  </si>
  <si>
    <t>36</t>
  </si>
  <si>
    <t>37</t>
  </si>
  <si>
    <t>达布达尔乡热斯卡木村水源升级改造项目</t>
  </si>
  <si>
    <t>38</t>
  </si>
  <si>
    <t>39</t>
  </si>
  <si>
    <t>40</t>
  </si>
  <si>
    <t>41</t>
  </si>
  <si>
    <t>卡拉苏安全饮水工程项目</t>
  </si>
  <si>
    <t>42</t>
  </si>
  <si>
    <t>库克西鲁格乡安全饮水巩固提升项目</t>
  </si>
  <si>
    <t>43</t>
  </si>
  <si>
    <t>44</t>
  </si>
  <si>
    <t>45</t>
  </si>
  <si>
    <t>46</t>
  </si>
  <si>
    <t>喀地财扶[2020]2号</t>
  </si>
  <si>
    <t>47</t>
  </si>
  <si>
    <t>雨露计划项目</t>
  </si>
  <si>
    <t>48</t>
  </si>
  <si>
    <t>班迪尔乡巴扎达什特村农贸市场（十小工程）项目</t>
  </si>
  <si>
    <t>49</t>
  </si>
  <si>
    <t>50</t>
  </si>
  <si>
    <t>班迪尔乡庭院供水保障项目</t>
  </si>
  <si>
    <t>51</t>
  </si>
  <si>
    <t>达布达尔乡灌溉管道建设项目</t>
  </si>
  <si>
    <t>52</t>
  </si>
  <si>
    <t>达布达尔乡热斯卡木村易地搬迁后续产业发展（土地整理）项目</t>
  </si>
  <si>
    <t>53</t>
  </si>
  <si>
    <t>大同乡农贸市场(十小工程）项目</t>
  </si>
  <si>
    <t>54</t>
  </si>
  <si>
    <t>排碱渠项目</t>
  </si>
  <si>
    <t>55</t>
  </si>
  <si>
    <t>塔合曼乡农贸市场（十小工程）项目</t>
  </si>
  <si>
    <t>56</t>
  </si>
  <si>
    <t>57</t>
  </si>
  <si>
    <t>塔吉克阿巴提镇保鲜库项目</t>
  </si>
  <si>
    <t>58</t>
  </si>
  <si>
    <t>塔什库尔干乡保鲜库附属设施项目</t>
  </si>
  <si>
    <t>59</t>
  </si>
  <si>
    <t>塔什库尔干乡灌溉管道建设项目</t>
  </si>
  <si>
    <t>60</t>
  </si>
  <si>
    <t>61</t>
  </si>
  <si>
    <t>塔提库力易地搬迁安置点灌溉管道建设项目</t>
  </si>
  <si>
    <t>62</t>
  </si>
  <si>
    <t>塔提库力易地搬迁后续产业发展（土地整理）项目</t>
  </si>
  <si>
    <t>63</t>
  </si>
  <si>
    <t>64</t>
  </si>
  <si>
    <t>达布达尔乡庭院供水保障项目</t>
  </si>
  <si>
    <t>65</t>
  </si>
  <si>
    <t>大同乡灌溉管道建设项目</t>
  </si>
  <si>
    <t>66</t>
  </si>
  <si>
    <t>大同乡庭院供水保障项目</t>
  </si>
  <si>
    <t>67</t>
  </si>
  <si>
    <t>畜牧业技术培训项目</t>
  </si>
  <si>
    <t>68</t>
  </si>
  <si>
    <t>69</t>
  </si>
  <si>
    <t>动物防疫设备购置项目</t>
  </si>
  <si>
    <t>70</t>
  </si>
  <si>
    <t>牧点帐篷购置项目</t>
  </si>
  <si>
    <t>71</t>
  </si>
  <si>
    <t>饲草收获设备购置项目</t>
  </si>
  <si>
    <t>72</t>
  </si>
  <si>
    <t>劳务派遣合作社项目</t>
  </si>
  <si>
    <t>73</t>
  </si>
  <si>
    <t>74</t>
  </si>
  <si>
    <t>贫困户煤改电项目</t>
  </si>
  <si>
    <t>75</t>
  </si>
  <si>
    <t>76</t>
  </si>
  <si>
    <t>77</t>
  </si>
  <si>
    <t>中央补助地方公共文化服务体系建设专项</t>
  </si>
  <si>
    <t>喀地财教〔2019〕119号</t>
  </si>
  <si>
    <t>78</t>
  </si>
  <si>
    <t>2020年城乡义务教育补助经费-寄宿生生活补助</t>
  </si>
  <si>
    <t>2019年国家普通高中助学金补助项目</t>
  </si>
  <si>
    <t>喀地财教〔2019〕123号</t>
  </si>
  <si>
    <t>79</t>
  </si>
  <si>
    <t>2020年城乡义务教育补助经费-营养餐</t>
  </si>
  <si>
    <t>80</t>
  </si>
  <si>
    <t>喀地财扶〔2020〕5号</t>
  </si>
  <si>
    <t>自治区资金小计</t>
  </si>
  <si>
    <t>自治区财政专项扶贫资金</t>
  </si>
  <si>
    <t>喀地财扶〔2019〕35号</t>
  </si>
  <si>
    <t>自治区水利发展资金</t>
  </si>
  <si>
    <t>喀地财农〔2020〕2号</t>
  </si>
  <si>
    <t>喀地财农〔2020〕13号</t>
  </si>
  <si>
    <t>自治区农业生产发展资金</t>
  </si>
  <si>
    <t>喀地财农〔2019〕64号</t>
  </si>
  <si>
    <t>自治区畜牧业生产发展资金</t>
  </si>
  <si>
    <t>喀地财农〔2019〕63号</t>
  </si>
  <si>
    <t>自治区农业技术推广与服务补助资金</t>
  </si>
  <si>
    <t>自治区林业补助资金</t>
  </si>
  <si>
    <t>喀地财建〔2020〕1号</t>
  </si>
  <si>
    <t>喀地综改〔2019〕21号</t>
  </si>
  <si>
    <t>喀地综改〔2019〕22号</t>
  </si>
  <si>
    <t>喀地综改〔2019〕23号</t>
  </si>
  <si>
    <t>喀地财建〔2020〕19号</t>
  </si>
  <si>
    <t>喀地财建〔2020〕20号</t>
  </si>
  <si>
    <t>彩票公益金</t>
  </si>
  <si>
    <t>喀地财综〔2019〕22号</t>
  </si>
  <si>
    <t>自治区安排基本建设投资用于“三农”部分</t>
  </si>
  <si>
    <t>喀地财建〔2019〕201号</t>
  </si>
  <si>
    <t>马尔洋乡皮勒村水源地改造工程项目</t>
  </si>
  <si>
    <t>塔吉克阿巴提镇安全饮水巩固提升工程项目</t>
  </si>
  <si>
    <t>塔提库力安全饮水巩固提升工程项目</t>
  </si>
  <si>
    <t>提孜那甫乡提孜那甫村、栏杆村安全饮水巩固提升项目</t>
  </si>
  <si>
    <t>喀地财扶〔2020〕4号</t>
  </si>
  <si>
    <t>地区资金小计</t>
  </si>
  <si>
    <t>地区财政专项扶贫资金</t>
  </si>
  <si>
    <t>喀地财扶〔2019〕34号</t>
  </si>
  <si>
    <t>说明：</t>
  </si>
  <si>
    <t>1.资金名名称：填写收到中央、自治区财政专项扶贫资金、涉农整合资金、地方政府债券资金</t>
  </si>
  <si>
    <t>2.资金用途：填写所收到专项资金和其他安排资金的计划用途，可按照具体项目实施方案填写，字数精简不超过100字</t>
  </si>
  <si>
    <t>3.主管部门：填写所收到专项资金和其他安排资金的主管部门，一类项目只填一个部门，不能多个部门混填，涉及整合资金的填写整合后的项目主管部门</t>
  </si>
  <si>
    <t>塔什库尔干县扶贫项目资金绩效工作联络员名单</t>
  </si>
  <si>
    <t>县（市、区）</t>
  </si>
  <si>
    <t>姓名</t>
  </si>
  <si>
    <t>单位</t>
  </si>
  <si>
    <t>职务</t>
  </si>
  <si>
    <t>联系电话</t>
  </si>
  <si>
    <t>塔什库尔干县</t>
  </si>
  <si>
    <t>董春飞</t>
  </si>
  <si>
    <t>塔什库尔干县财政局</t>
  </si>
  <si>
    <t>扶贫股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</si>
</sst>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#,##0.00_ "/>
    <numFmt numFmtId="43" formatCode="_ * #,##0.00_ ;_ * \-#,##0.00_ ;_ * &quot;-&quot;??_ ;_ @_ "/>
    <numFmt numFmtId="178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2"/>
      <name val="仿宋"/>
      <charset val="134"/>
    </font>
    <font>
      <sz val="11"/>
      <name val="方正仿宋_GBK"/>
      <charset val="134"/>
    </font>
    <font>
      <sz val="11"/>
      <color indexed="8"/>
      <name val="方正仿宋_GBK"/>
      <charset val="134"/>
    </font>
    <font>
      <b/>
      <sz val="20"/>
      <color rgb="FFFF0000"/>
      <name val="仿宋"/>
      <charset val="134"/>
    </font>
    <font>
      <sz val="16"/>
      <name val="仿宋"/>
      <charset val="134"/>
    </font>
    <font>
      <sz val="12"/>
      <name val="方正仿宋_GBK"/>
      <charset val="134"/>
    </font>
    <font>
      <sz val="12"/>
      <color indexed="8"/>
      <name val="方正仿宋_GBK"/>
      <charset val="134"/>
    </font>
    <font>
      <sz val="14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仿宋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sz val="11"/>
      <color theme="1"/>
      <name val="方正仿宋_GBK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40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9" fillId="7" borderId="9" applyNumberFormat="0" applyAlignment="0" applyProtection="0">
      <alignment vertical="center"/>
    </xf>
    <xf numFmtId="0" fontId="36" fillId="7" borderId="12" applyNumberFormat="0" applyAlignment="0" applyProtection="0">
      <alignment vertical="center"/>
    </xf>
    <xf numFmtId="0" fontId="44" fillId="28" borderId="15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top"/>
    </xf>
    <xf numFmtId="0" fontId="35" fillId="0" borderId="0"/>
    <xf numFmtId="0" fontId="46" fillId="0" borderId="0">
      <alignment vertical="top"/>
      <protection locked="0"/>
    </xf>
  </cellStyleXfs>
  <cellXfs count="10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3" fontId="4" fillId="0" borderId="0" xfId="8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/>
    </xf>
    <xf numFmtId="43" fontId="6" fillId="0" borderId="2" xfId="8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8" fillId="0" borderId="3" xfId="8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53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43" fontId="10" fillId="0" borderId="1" xfId="8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3" fillId="0" borderId="4" xfId="53" applyNumberFormat="1" applyFont="1" applyFill="1" applyBorder="1" applyAlignment="1" applyProtection="1">
      <alignment horizontal="center" vertical="center" wrapText="1"/>
    </xf>
    <xf numFmtId="0" fontId="13" fillId="0" borderId="5" xfId="53" applyNumberFormat="1" applyFont="1" applyFill="1" applyBorder="1" applyAlignment="1" applyProtection="1">
      <alignment horizontal="center" vertical="center" wrapText="1"/>
    </xf>
    <xf numFmtId="0" fontId="13" fillId="0" borderId="6" xfId="53" applyNumberFormat="1" applyFont="1" applyFill="1" applyBorder="1" applyAlignment="1" applyProtection="1">
      <alignment horizontal="center" vertical="center" wrapText="1"/>
    </xf>
    <xf numFmtId="43" fontId="14" fillId="0" borderId="1" xfId="8" applyFont="1" applyFill="1" applyBorder="1" applyAlignment="1" applyProtection="1">
      <alignment horizontal="right" vertical="center" wrapText="1"/>
    </xf>
    <xf numFmtId="0" fontId="14" fillId="0" borderId="1" xfId="53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3" fontId="10" fillId="0" borderId="1" xfId="8" applyFont="1" applyFill="1" applyBorder="1" applyAlignment="1" applyProtection="1">
      <alignment horizontal="right" vertical="center" wrapText="1"/>
    </xf>
    <xf numFmtId="176" fontId="15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49" fontId="1" fillId="0" borderId="0" xfId="0" applyNumberFormat="1" applyFont="1" applyFill="1" applyAlignment="1">
      <alignment horizontal="left" vertical="center"/>
    </xf>
    <xf numFmtId="0" fontId="17" fillId="0" borderId="0" xfId="53" applyNumberFormat="1" applyFont="1" applyFill="1" applyBorder="1" applyAlignment="1" applyProtection="1">
      <alignment horizontal="center" vertical="center" wrapText="1"/>
    </xf>
    <xf numFmtId="43" fontId="17" fillId="0" borderId="0" xfId="8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43" fontId="1" fillId="0" borderId="0" xfId="8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8" fillId="0" borderId="0" xfId="0" applyNumberFormat="1" applyFont="1" applyFill="1" applyBorder="1" applyAlignment="1">
      <alignment vertical="center"/>
    </xf>
    <xf numFmtId="176" fontId="19" fillId="0" borderId="0" xfId="0" applyNumberFormat="1" applyFont="1" applyFill="1" applyBorder="1" applyAlignment="1">
      <alignment vertical="center"/>
    </xf>
    <xf numFmtId="176" fontId="20" fillId="0" borderId="0" xfId="0" applyNumberFormat="1" applyFont="1" applyFill="1" applyBorder="1" applyAlignment="1">
      <alignment vertical="center"/>
    </xf>
    <xf numFmtId="176" fontId="14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vertical="center" wrapText="1"/>
    </xf>
    <xf numFmtId="43" fontId="0" fillId="0" borderId="0" xfId="8" applyFont="1" applyFill="1" applyAlignment="1">
      <alignment horizontal="right" vertical="center"/>
    </xf>
    <xf numFmtId="43" fontId="0" fillId="0" borderId="0" xfId="8" applyFont="1" applyFill="1" applyAlignment="1">
      <alignment vertical="center"/>
    </xf>
    <xf numFmtId="43" fontId="18" fillId="0" borderId="0" xfId="8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21" fillId="0" borderId="2" xfId="0" applyNumberFormat="1" applyFont="1" applyFill="1" applyBorder="1" applyAlignment="1">
      <alignment horizontal="left" vertical="center"/>
    </xf>
    <xf numFmtId="176" fontId="21" fillId="0" borderId="2" xfId="0" applyNumberFormat="1" applyFont="1" applyFill="1" applyBorder="1" applyAlignment="1">
      <alignment horizontal="center" vertical="center"/>
    </xf>
    <xf numFmtId="176" fontId="22" fillId="0" borderId="2" xfId="0" applyNumberFormat="1" applyFont="1" applyFill="1" applyBorder="1" applyAlignment="1">
      <alignment horizontal="center" vertical="center"/>
    </xf>
    <xf numFmtId="43" fontId="22" fillId="0" borderId="0" xfId="8" applyFont="1" applyFill="1" applyBorder="1" applyAlignment="1">
      <alignment horizontal="center" vertical="center"/>
    </xf>
    <xf numFmtId="43" fontId="21" fillId="0" borderId="2" xfId="8" applyFont="1" applyFill="1" applyBorder="1" applyAlignment="1">
      <alignment horizontal="center" vertical="center"/>
    </xf>
    <xf numFmtId="43" fontId="21" fillId="0" borderId="0" xfId="8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center" vertical="center" wrapText="1"/>
    </xf>
    <xf numFmtId="43" fontId="21" fillId="0" borderId="1" xfId="8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43" fontId="21" fillId="0" borderId="7" xfId="8" applyFont="1" applyFill="1" applyBorder="1" applyAlignment="1">
      <alignment vertical="center" wrapText="1"/>
    </xf>
    <xf numFmtId="43" fontId="24" fillId="0" borderId="8" xfId="8" applyFont="1" applyFill="1" applyBorder="1" applyAlignment="1">
      <alignment horizontal="center" vertical="center" wrapText="1"/>
    </xf>
    <xf numFmtId="43" fontId="24" fillId="0" borderId="8" xfId="8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43" fontId="21" fillId="0" borderId="1" xfId="8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25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right" vertical="center"/>
    </xf>
    <xf numFmtId="43" fontId="19" fillId="0" borderId="1" xfId="8" applyFont="1" applyFill="1" applyBorder="1" applyAlignment="1">
      <alignment vertical="center"/>
    </xf>
    <xf numFmtId="177" fontId="19" fillId="0" borderId="1" xfId="8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vertical="center"/>
    </xf>
    <xf numFmtId="43" fontId="10" fillId="0" borderId="1" xfId="8" applyFont="1" applyFill="1" applyBorder="1" applyAlignment="1">
      <alignment vertical="center"/>
    </xf>
    <xf numFmtId="177" fontId="10" fillId="0" borderId="1" xfId="8" applyNumberFormat="1" applyFont="1" applyFill="1" applyBorder="1" applyAlignment="1">
      <alignment vertical="center"/>
    </xf>
    <xf numFmtId="0" fontId="10" fillId="0" borderId="6" xfId="11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177" fontId="19" fillId="0" borderId="4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51" applyFont="1" applyFill="1" applyBorder="1" applyAlignment="1" applyProtection="1">
      <alignment horizontal="left" vertical="center" wrapText="1"/>
      <protection locked="0"/>
    </xf>
    <xf numFmtId="176" fontId="18" fillId="0" borderId="1" xfId="0" applyNumberFormat="1" applyFont="1" applyFill="1" applyBorder="1" applyAlignment="1">
      <alignment vertical="center"/>
    </xf>
    <xf numFmtId="176" fontId="10" fillId="0" borderId="1" xfId="0" applyNumberFormat="1" applyFont="1" applyFill="1" applyBorder="1" applyAlignment="1">
      <alignment vertical="center"/>
    </xf>
    <xf numFmtId="176" fontId="1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自治区下达塔城2007年财政扶贫资金项目下达计划表－1048万元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5" xfId="50"/>
    <cellStyle name="常规 5_11_1" xfId="51"/>
    <cellStyle name="常规 2" xfId="52"/>
    <cellStyle name="常规 2 4" xfId="5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82"/>
  <sheetViews>
    <sheetView tabSelected="1" workbookViewId="0">
      <pane xSplit="2" ySplit="5" topLeftCell="C20" activePane="bottomRight" state="frozen"/>
      <selection/>
      <selection pane="topRight"/>
      <selection pane="bottomLeft"/>
      <selection pane="bottomRight" activeCell="D6" sqref="D6:D82"/>
    </sheetView>
  </sheetViews>
  <sheetFormatPr defaultColWidth="8.87962962962963" defaultRowHeight="15.6"/>
  <cols>
    <col min="1" max="1" width="8.12962962962963" style="61" customWidth="1"/>
    <col min="2" max="2" width="20.75" style="62" customWidth="1"/>
    <col min="3" max="3" width="30.5555555555556" style="63" customWidth="1"/>
    <col min="4" max="4" width="37.7777777777778" style="64" customWidth="1"/>
    <col min="5" max="5" width="16" style="65" customWidth="1"/>
    <col min="6" max="6" width="18.3796296296296" style="66" customWidth="1"/>
    <col min="7" max="7" width="13.75" style="67" customWidth="1"/>
    <col min="8" max="8" width="18.25" style="67" customWidth="1"/>
    <col min="9" max="9" width="23.75" style="57" customWidth="1"/>
    <col min="10" max="10" width="8.87962962962963" style="62"/>
    <col min="11" max="11" width="9.12962962962963" style="62" customWidth="1"/>
    <col min="12" max="16384" width="8.87962962962963" style="62"/>
  </cols>
  <sheetData>
    <row r="1" ht="33.95" customHeight="1" spans="1:9">
      <c r="A1" s="68" t="s">
        <v>0</v>
      </c>
      <c r="B1" s="68"/>
      <c r="C1" s="68"/>
      <c r="D1" s="68"/>
      <c r="E1" s="68"/>
      <c r="F1" s="68"/>
      <c r="G1" s="68"/>
      <c r="H1" s="68"/>
      <c r="I1" s="68"/>
    </row>
    <row r="2" ht="21" customHeight="1" spans="1:8">
      <c r="A2" s="69" t="s">
        <v>1</v>
      </c>
      <c r="B2" s="69"/>
      <c r="C2" s="70"/>
      <c r="D2" s="71"/>
      <c r="E2" s="72"/>
      <c r="F2" s="73" t="s">
        <v>2</v>
      </c>
      <c r="G2" s="73"/>
      <c r="H2" s="74"/>
    </row>
    <row r="3" ht="20.45" customHeight="1" spans="1:9">
      <c r="A3" s="75" t="s">
        <v>3</v>
      </c>
      <c r="B3" s="76" t="s">
        <v>4</v>
      </c>
      <c r="C3" s="77" t="s">
        <v>5</v>
      </c>
      <c r="D3" s="77" t="s">
        <v>6</v>
      </c>
      <c r="E3" s="78" t="s">
        <v>7</v>
      </c>
      <c r="F3" s="78"/>
      <c r="G3" s="78"/>
      <c r="H3" s="78" t="s">
        <v>8</v>
      </c>
      <c r="I3" s="76" t="s">
        <v>9</v>
      </c>
    </row>
    <row r="4" ht="18" customHeight="1" spans="1:9">
      <c r="A4" s="76"/>
      <c r="B4" s="76"/>
      <c r="C4" s="79"/>
      <c r="D4" s="79"/>
      <c r="E4" s="80" t="s">
        <v>10</v>
      </c>
      <c r="F4" s="81" t="s">
        <v>11</v>
      </c>
      <c r="G4" s="82" t="s">
        <v>12</v>
      </c>
      <c r="H4" s="78"/>
      <c r="I4" s="76"/>
    </row>
    <row r="5" s="57" customFormat="1" ht="24.95" customHeight="1" spans="1:9">
      <c r="A5" s="83" t="s">
        <v>13</v>
      </c>
      <c r="B5" s="83"/>
      <c r="C5" s="83"/>
      <c r="D5" s="83"/>
      <c r="E5" s="84">
        <f>SUM(E6:E82)</f>
        <v>44476.335</v>
      </c>
      <c r="F5" s="84">
        <f>SUM(F6:F82)</f>
        <v>44476.335</v>
      </c>
      <c r="G5" s="84">
        <f>SUM(G6:G67)</f>
        <v>0</v>
      </c>
      <c r="H5" s="84">
        <f>SUM(H6:H82)</f>
        <v>37286.552</v>
      </c>
      <c r="I5" s="104"/>
    </row>
    <row r="6" s="58" customFormat="1" ht="26.1" customHeight="1" spans="1:9">
      <c r="A6" s="85">
        <v>1</v>
      </c>
      <c r="B6" s="86" t="s">
        <v>14</v>
      </c>
      <c r="C6" s="87" t="s">
        <v>15</v>
      </c>
      <c r="D6" s="88" t="s">
        <v>16</v>
      </c>
      <c r="E6" s="89">
        <f>F6+G6</f>
        <v>200</v>
      </c>
      <c r="F6" s="89">
        <v>200</v>
      </c>
      <c r="G6" s="90"/>
      <c r="H6" s="91">
        <v>200</v>
      </c>
      <c r="I6" s="95"/>
    </row>
    <row r="7" s="58" customFormat="1" ht="24.95" customHeight="1" spans="1:9">
      <c r="A7" s="85">
        <v>2</v>
      </c>
      <c r="B7" s="86" t="s">
        <v>14</v>
      </c>
      <c r="C7" s="87" t="s">
        <v>17</v>
      </c>
      <c r="D7" s="88" t="s">
        <v>16</v>
      </c>
      <c r="E7" s="89">
        <f t="shared" ref="E7:E32" si="0">F7+G7</f>
        <v>20</v>
      </c>
      <c r="F7" s="89">
        <v>20</v>
      </c>
      <c r="G7" s="90"/>
      <c r="H7" s="91">
        <v>20</v>
      </c>
      <c r="I7" s="95"/>
    </row>
    <row r="8" s="58" customFormat="1" ht="26.1" customHeight="1" spans="1:15">
      <c r="A8" s="85">
        <v>3</v>
      </c>
      <c r="B8" s="86" t="s">
        <v>14</v>
      </c>
      <c r="C8" s="87" t="s">
        <v>18</v>
      </c>
      <c r="D8" s="88" t="s">
        <v>16</v>
      </c>
      <c r="E8" s="89">
        <f t="shared" si="0"/>
        <v>107.5</v>
      </c>
      <c r="F8" s="89">
        <v>107.5</v>
      </c>
      <c r="G8" s="90"/>
      <c r="H8" s="91">
        <v>107.5</v>
      </c>
      <c r="I8" s="95"/>
      <c r="O8" s="58" t="s">
        <v>19</v>
      </c>
    </row>
    <row r="9" s="58" customFormat="1" ht="27" customHeight="1" spans="1:9">
      <c r="A9" s="85">
        <v>4</v>
      </c>
      <c r="B9" s="86" t="s">
        <v>14</v>
      </c>
      <c r="C9" s="87" t="s">
        <v>20</v>
      </c>
      <c r="D9" s="88" t="s">
        <v>16</v>
      </c>
      <c r="E9" s="89">
        <f t="shared" si="0"/>
        <v>36</v>
      </c>
      <c r="F9" s="89">
        <v>36</v>
      </c>
      <c r="G9" s="90"/>
      <c r="H9" s="91">
        <v>34.35</v>
      </c>
      <c r="I9" s="95"/>
    </row>
    <row r="10" s="59" customFormat="1" ht="31.15" customHeight="1" spans="1:9">
      <c r="A10" s="85">
        <v>5</v>
      </c>
      <c r="B10" s="86" t="s">
        <v>14</v>
      </c>
      <c r="C10" s="87" t="s">
        <v>21</v>
      </c>
      <c r="D10" s="88" t="s">
        <v>16</v>
      </c>
      <c r="E10" s="89">
        <f t="shared" si="0"/>
        <v>12.86</v>
      </c>
      <c r="F10" s="89">
        <v>12.86</v>
      </c>
      <c r="G10" s="90"/>
      <c r="H10" s="91">
        <v>12.86</v>
      </c>
      <c r="I10" s="95"/>
    </row>
    <row r="11" s="59" customFormat="1" ht="24.95" customHeight="1" spans="1:9">
      <c r="A11" s="85">
        <v>6</v>
      </c>
      <c r="B11" s="86" t="s">
        <v>14</v>
      </c>
      <c r="C11" s="87" t="s">
        <v>22</v>
      </c>
      <c r="D11" s="88" t="s">
        <v>16</v>
      </c>
      <c r="E11" s="89">
        <f t="shared" si="0"/>
        <v>20</v>
      </c>
      <c r="F11" s="89">
        <v>20</v>
      </c>
      <c r="G11" s="90"/>
      <c r="H11" s="91">
        <v>20</v>
      </c>
      <c r="I11" s="95"/>
    </row>
    <row r="12" s="59" customFormat="1" ht="26.1" customHeight="1" spans="1:9">
      <c r="A12" s="85">
        <v>7</v>
      </c>
      <c r="B12" s="86" t="s">
        <v>14</v>
      </c>
      <c r="C12" s="87" t="s">
        <v>23</v>
      </c>
      <c r="D12" s="88" t="s">
        <v>16</v>
      </c>
      <c r="E12" s="89">
        <f t="shared" si="0"/>
        <v>60</v>
      </c>
      <c r="F12" s="89">
        <v>60</v>
      </c>
      <c r="G12" s="90"/>
      <c r="H12" s="91">
        <v>60</v>
      </c>
      <c r="I12" s="95"/>
    </row>
    <row r="13" s="59" customFormat="1" ht="26.1" customHeight="1" spans="1:9">
      <c r="A13" s="85">
        <v>8</v>
      </c>
      <c r="B13" s="86" t="s">
        <v>14</v>
      </c>
      <c r="C13" s="87" t="s">
        <v>24</v>
      </c>
      <c r="D13" s="36" t="s">
        <v>25</v>
      </c>
      <c r="E13" s="89">
        <f t="shared" si="0"/>
        <v>6.3</v>
      </c>
      <c r="F13" s="89">
        <v>6.3</v>
      </c>
      <c r="G13" s="90"/>
      <c r="H13" s="91">
        <v>6.3</v>
      </c>
      <c r="I13" s="95"/>
    </row>
    <row r="14" s="59" customFormat="1" ht="26.1" customHeight="1" spans="1:9">
      <c r="A14" s="85">
        <v>9</v>
      </c>
      <c r="B14" s="86" t="s">
        <v>14</v>
      </c>
      <c r="C14" s="87" t="s">
        <v>26</v>
      </c>
      <c r="D14" s="36" t="s">
        <v>25</v>
      </c>
      <c r="E14" s="89">
        <f t="shared" si="0"/>
        <v>100.49</v>
      </c>
      <c r="F14" s="89">
        <v>100.49</v>
      </c>
      <c r="G14" s="90"/>
      <c r="H14" s="91">
        <v>93.6896</v>
      </c>
      <c r="I14" s="95"/>
    </row>
    <row r="15" s="59" customFormat="1" ht="26.1" customHeight="1" spans="1:9">
      <c r="A15" s="85">
        <v>10</v>
      </c>
      <c r="B15" s="86" t="s">
        <v>14</v>
      </c>
      <c r="C15" s="92" t="s">
        <v>27</v>
      </c>
      <c r="D15" s="93" t="s">
        <v>25</v>
      </c>
      <c r="E15" s="89">
        <f t="shared" si="0"/>
        <v>100</v>
      </c>
      <c r="F15" s="89">
        <v>100</v>
      </c>
      <c r="G15" s="90"/>
      <c r="H15" s="91">
        <v>55</v>
      </c>
      <c r="I15" s="95"/>
    </row>
    <row r="16" s="59" customFormat="1" ht="26.1" customHeight="1" spans="1:9">
      <c r="A16" s="85">
        <v>11</v>
      </c>
      <c r="B16" s="86" t="s">
        <v>14</v>
      </c>
      <c r="C16" s="92" t="s">
        <v>28</v>
      </c>
      <c r="D16" s="93" t="s">
        <v>25</v>
      </c>
      <c r="E16" s="89">
        <f t="shared" si="0"/>
        <v>55</v>
      </c>
      <c r="F16" s="89">
        <v>55</v>
      </c>
      <c r="G16" s="90"/>
      <c r="H16" s="91">
        <v>46.9</v>
      </c>
      <c r="I16" s="95"/>
    </row>
    <row r="17" s="59" customFormat="1" ht="26.1" customHeight="1" spans="1:9">
      <c r="A17" s="85">
        <v>12</v>
      </c>
      <c r="B17" s="86" t="s">
        <v>14</v>
      </c>
      <c r="C17" s="87" t="s">
        <v>29</v>
      </c>
      <c r="D17" s="93" t="s">
        <v>25</v>
      </c>
      <c r="E17" s="89">
        <f t="shared" si="0"/>
        <v>100</v>
      </c>
      <c r="F17" s="89">
        <v>100</v>
      </c>
      <c r="G17" s="90"/>
      <c r="H17" s="91">
        <v>100</v>
      </c>
      <c r="I17" s="95"/>
    </row>
    <row r="18" s="59" customFormat="1" ht="26.1" customHeight="1" spans="1:9">
      <c r="A18" s="85">
        <v>13</v>
      </c>
      <c r="B18" s="86" t="s">
        <v>14</v>
      </c>
      <c r="C18" s="92" t="s">
        <v>30</v>
      </c>
      <c r="D18" s="93" t="s">
        <v>25</v>
      </c>
      <c r="E18" s="89">
        <f t="shared" si="0"/>
        <v>290</v>
      </c>
      <c r="F18" s="89">
        <v>290</v>
      </c>
      <c r="G18" s="90"/>
      <c r="H18" s="91">
        <v>179.8</v>
      </c>
      <c r="I18" s="95"/>
    </row>
    <row r="19" s="59" customFormat="1" ht="26.1" customHeight="1" spans="1:9">
      <c r="A19" s="85">
        <v>14</v>
      </c>
      <c r="B19" s="86" t="s">
        <v>14</v>
      </c>
      <c r="C19" s="94" t="s">
        <v>31</v>
      </c>
      <c r="D19" s="36" t="s">
        <v>32</v>
      </c>
      <c r="E19" s="89">
        <f t="shared" si="0"/>
        <v>69</v>
      </c>
      <c r="F19" s="89">
        <v>69</v>
      </c>
      <c r="G19" s="90"/>
      <c r="H19" s="91">
        <v>69</v>
      </c>
      <c r="I19" s="95"/>
    </row>
    <row r="20" s="59" customFormat="1" ht="26.1" customHeight="1" spans="1:9">
      <c r="A20" s="85">
        <v>15</v>
      </c>
      <c r="B20" s="86" t="s">
        <v>14</v>
      </c>
      <c r="C20" s="94" t="s">
        <v>33</v>
      </c>
      <c r="D20" s="36" t="s">
        <v>32</v>
      </c>
      <c r="E20" s="89">
        <f t="shared" si="0"/>
        <v>16</v>
      </c>
      <c r="F20" s="89">
        <v>16</v>
      </c>
      <c r="G20" s="90"/>
      <c r="H20" s="91">
        <v>16</v>
      </c>
      <c r="I20" s="95"/>
    </row>
    <row r="21" s="59" customFormat="1" ht="26.1" customHeight="1" spans="1:9">
      <c r="A21" s="85">
        <v>16</v>
      </c>
      <c r="B21" s="86" t="s">
        <v>34</v>
      </c>
      <c r="C21" s="94" t="s">
        <v>35</v>
      </c>
      <c r="D21" s="36" t="s">
        <v>36</v>
      </c>
      <c r="E21" s="89">
        <f t="shared" si="0"/>
        <v>453.6</v>
      </c>
      <c r="F21" s="89">
        <v>453.6</v>
      </c>
      <c r="G21" s="90"/>
      <c r="H21" s="91">
        <v>453.6</v>
      </c>
      <c r="I21" s="95"/>
    </row>
    <row r="22" s="59" customFormat="1" ht="26.1" customHeight="1" spans="1:9">
      <c r="A22" s="85">
        <v>17</v>
      </c>
      <c r="B22" s="86" t="s">
        <v>34</v>
      </c>
      <c r="C22" s="94" t="s">
        <v>37</v>
      </c>
      <c r="D22" s="36" t="s">
        <v>36</v>
      </c>
      <c r="E22" s="89">
        <f t="shared" si="0"/>
        <v>360</v>
      </c>
      <c r="F22" s="89">
        <v>360</v>
      </c>
      <c r="G22" s="90"/>
      <c r="H22" s="91">
        <v>360</v>
      </c>
      <c r="I22" s="95"/>
    </row>
    <row r="23" s="59" customFormat="1" ht="26.1" customHeight="1" spans="1:9">
      <c r="A23" s="85">
        <v>18</v>
      </c>
      <c r="B23" s="86" t="s">
        <v>38</v>
      </c>
      <c r="C23" s="87" t="s">
        <v>39</v>
      </c>
      <c r="D23" s="88" t="s">
        <v>16</v>
      </c>
      <c r="E23" s="89">
        <f t="shared" si="0"/>
        <v>73.1</v>
      </c>
      <c r="F23" s="89">
        <v>73.1</v>
      </c>
      <c r="G23" s="90"/>
      <c r="H23" s="91">
        <v>73.1</v>
      </c>
      <c r="I23" s="95"/>
    </row>
    <row r="24" s="59" customFormat="1" ht="26.1" customHeight="1" spans="1:9">
      <c r="A24" s="85">
        <v>19</v>
      </c>
      <c r="B24" s="86" t="s">
        <v>38</v>
      </c>
      <c r="C24" s="87" t="s">
        <v>40</v>
      </c>
      <c r="D24" s="88" t="s">
        <v>16</v>
      </c>
      <c r="E24" s="89">
        <f t="shared" si="0"/>
        <v>50</v>
      </c>
      <c r="F24" s="89">
        <v>50</v>
      </c>
      <c r="G24" s="90"/>
      <c r="H24" s="91">
        <v>50</v>
      </c>
      <c r="I24" s="95"/>
    </row>
    <row r="25" s="59" customFormat="1" ht="26.1" customHeight="1" spans="1:9">
      <c r="A25" s="85">
        <v>20</v>
      </c>
      <c r="B25" s="86" t="s">
        <v>38</v>
      </c>
      <c r="C25" s="87" t="s">
        <v>41</v>
      </c>
      <c r="D25" s="88" t="s">
        <v>16</v>
      </c>
      <c r="E25" s="89">
        <f t="shared" si="0"/>
        <v>320</v>
      </c>
      <c r="F25" s="89">
        <v>320</v>
      </c>
      <c r="G25" s="90"/>
      <c r="H25" s="91">
        <v>320</v>
      </c>
      <c r="I25" s="95"/>
    </row>
    <row r="26" s="59" customFormat="1" ht="26.1" customHeight="1" spans="1:9">
      <c r="A26" s="85">
        <v>21</v>
      </c>
      <c r="B26" s="86" t="s">
        <v>38</v>
      </c>
      <c r="C26" s="87" t="s">
        <v>42</v>
      </c>
      <c r="D26" s="88" t="s">
        <v>16</v>
      </c>
      <c r="E26" s="89">
        <f t="shared" si="0"/>
        <v>18</v>
      </c>
      <c r="F26" s="89">
        <v>18</v>
      </c>
      <c r="G26" s="90"/>
      <c r="H26" s="91">
        <v>18</v>
      </c>
      <c r="I26" s="95"/>
    </row>
    <row r="27" s="59" customFormat="1" ht="26.1" customHeight="1" spans="1:9">
      <c r="A27" s="85">
        <v>22</v>
      </c>
      <c r="B27" s="86" t="s">
        <v>38</v>
      </c>
      <c r="C27" s="87" t="s">
        <v>43</v>
      </c>
      <c r="D27" s="88" t="s">
        <v>16</v>
      </c>
      <c r="E27" s="89">
        <f t="shared" si="0"/>
        <v>135</v>
      </c>
      <c r="F27" s="89">
        <v>135</v>
      </c>
      <c r="G27" s="90"/>
      <c r="H27" s="91">
        <v>135</v>
      </c>
      <c r="I27" s="95"/>
    </row>
    <row r="28" s="59" customFormat="1" ht="26.1" customHeight="1" spans="1:9">
      <c r="A28" s="85">
        <v>23</v>
      </c>
      <c r="B28" s="86" t="s">
        <v>38</v>
      </c>
      <c r="C28" s="87" t="s">
        <v>44</v>
      </c>
      <c r="D28" s="88" t="s">
        <v>16</v>
      </c>
      <c r="E28" s="89">
        <f t="shared" si="0"/>
        <v>50</v>
      </c>
      <c r="F28" s="89">
        <v>50</v>
      </c>
      <c r="G28" s="90"/>
      <c r="H28" s="91">
        <v>50</v>
      </c>
      <c r="I28" s="95"/>
    </row>
    <row r="29" s="59" customFormat="1" ht="26.1" customHeight="1" spans="1:9">
      <c r="A29" s="85">
        <v>24</v>
      </c>
      <c r="B29" s="95" t="s">
        <v>45</v>
      </c>
      <c r="C29" s="94" t="s">
        <v>46</v>
      </c>
      <c r="D29" s="36" t="s">
        <v>47</v>
      </c>
      <c r="E29" s="89">
        <f t="shared" si="0"/>
        <v>60</v>
      </c>
      <c r="F29" s="89">
        <v>60</v>
      </c>
      <c r="G29" s="90"/>
      <c r="H29" s="91">
        <v>60</v>
      </c>
      <c r="I29" s="95"/>
    </row>
    <row r="30" s="58" customFormat="1" ht="26.1" customHeight="1" spans="1:9">
      <c r="A30" s="85">
        <v>25</v>
      </c>
      <c r="B30" s="86" t="s">
        <v>48</v>
      </c>
      <c r="C30" s="92" t="s">
        <v>49</v>
      </c>
      <c r="D30" s="36" t="s">
        <v>50</v>
      </c>
      <c r="E30" s="89">
        <f t="shared" si="0"/>
        <v>10939.97</v>
      </c>
      <c r="F30" s="89">
        <v>10939.97</v>
      </c>
      <c r="G30" s="90"/>
      <c r="H30" s="91">
        <v>7552.822</v>
      </c>
      <c r="I30" s="95"/>
    </row>
    <row r="31" s="60" customFormat="1" ht="26.1" customHeight="1" spans="1:9">
      <c r="A31" s="85">
        <v>26</v>
      </c>
      <c r="B31" s="86" t="s">
        <v>48</v>
      </c>
      <c r="C31" s="87" t="s">
        <v>51</v>
      </c>
      <c r="D31" s="36" t="s">
        <v>50</v>
      </c>
      <c r="E31" s="89">
        <f t="shared" si="0"/>
        <v>1902</v>
      </c>
      <c r="F31" s="89">
        <v>1902</v>
      </c>
      <c r="G31" s="96"/>
      <c r="H31" s="97">
        <v>425</v>
      </c>
      <c r="I31" s="105"/>
    </row>
    <row r="32" s="59" customFormat="1" ht="26.1" customHeight="1" spans="1:9">
      <c r="A32" s="85">
        <v>27</v>
      </c>
      <c r="B32" s="86" t="s">
        <v>52</v>
      </c>
      <c r="C32" s="87" t="s">
        <v>53</v>
      </c>
      <c r="D32" s="36" t="s">
        <v>16</v>
      </c>
      <c r="E32" s="89">
        <f t="shared" si="0"/>
        <v>200</v>
      </c>
      <c r="F32" s="89">
        <v>200</v>
      </c>
      <c r="G32" s="90"/>
      <c r="H32" s="91">
        <v>200</v>
      </c>
      <c r="I32" s="95"/>
    </row>
    <row r="33" s="59" customFormat="1" ht="33" customHeight="1" spans="1:9">
      <c r="A33" s="85">
        <v>28</v>
      </c>
      <c r="B33" s="86" t="s">
        <v>52</v>
      </c>
      <c r="C33" s="87" t="s">
        <v>54</v>
      </c>
      <c r="D33" s="36" t="s">
        <v>16</v>
      </c>
      <c r="E33" s="89">
        <v>920</v>
      </c>
      <c r="F33" s="89">
        <v>920</v>
      </c>
      <c r="G33" s="90"/>
      <c r="H33" s="91">
        <v>531.46804</v>
      </c>
      <c r="I33" s="106" t="s">
        <v>55</v>
      </c>
    </row>
    <row r="34" s="59" customFormat="1" ht="26.1" customHeight="1" spans="1:9">
      <c r="A34" s="85">
        <v>29</v>
      </c>
      <c r="B34" s="86" t="s">
        <v>52</v>
      </c>
      <c r="C34" s="92" t="s">
        <v>56</v>
      </c>
      <c r="D34" s="36" t="s">
        <v>16</v>
      </c>
      <c r="E34" s="89">
        <f t="shared" ref="E34:E41" si="1">F34+G34</f>
        <v>37.2</v>
      </c>
      <c r="F34" s="89">
        <v>37.2</v>
      </c>
      <c r="G34" s="90"/>
      <c r="H34" s="91">
        <v>37.2</v>
      </c>
      <c r="I34" s="95"/>
    </row>
    <row r="35" s="59" customFormat="1" ht="26.1" customHeight="1" spans="1:9">
      <c r="A35" s="85">
        <v>30</v>
      </c>
      <c r="B35" s="86" t="s">
        <v>52</v>
      </c>
      <c r="C35" s="98" t="s">
        <v>57</v>
      </c>
      <c r="D35" s="36" t="s">
        <v>16</v>
      </c>
      <c r="E35" s="89">
        <f t="shared" si="1"/>
        <v>1150</v>
      </c>
      <c r="F35" s="89">
        <v>1150</v>
      </c>
      <c r="G35" s="90"/>
      <c r="H35" s="91">
        <v>1067.930659</v>
      </c>
      <c r="I35" s="95"/>
    </row>
    <row r="36" s="60" customFormat="1" ht="30.95" customHeight="1" spans="1:9">
      <c r="A36" s="85">
        <v>31</v>
      </c>
      <c r="B36" s="86" t="s">
        <v>52</v>
      </c>
      <c r="C36" s="99" t="s">
        <v>58</v>
      </c>
      <c r="D36" s="36" t="s">
        <v>16</v>
      </c>
      <c r="E36" s="89">
        <f t="shared" si="1"/>
        <v>2200</v>
      </c>
      <c r="F36" s="89">
        <v>2200</v>
      </c>
      <c r="G36" s="96"/>
      <c r="H36" s="97">
        <v>1964.533504</v>
      </c>
      <c r="I36" s="105"/>
    </row>
    <row r="37" s="59" customFormat="1" ht="26.1" customHeight="1" spans="1:9">
      <c r="A37" s="85">
        <v>32</v>
      </c>
      <c r="B37" s="86" t="s">
        <v>52</v>
      </c>
      <c r="C37" s="87" t="s">
        <v>59</v>
      </c>
      <c r="D37" s="36" t="s">
        <v>16</v>
      </c>
      <c r="E37" s="89">
        <f t="shared" si="1"/>
        <v>142</v>
      </c>
      <c r="F37" s="89">
        <v>142</v>
      </c>
      <c r="G37" s="90"/>
      <c r="H37" s="91">
        <v>142</v>
      </c>
      <c r="I37" s="95"/>
    </row>
    <row r="38" s="60" customFormat="1" ht="26.1" customHeight="1" spans="1:9">
      <c r="A38" s="85">
        <v>33</v>
      </c>
      <c r="B38" s="86" t="s">
        <v>52</v>
      </c>
      <c r="C38" s="98" t="s">
        <v>60</v>
      </c>
      <c r="D38" s="36" t="s">
        <v>16</v>
      </c>
      <c r="E38" s="89">
        <f t="shared" si="1"/>
        <v>320</v>
      </c>
      <c r="F38" s="89">
        <v>320</v>
      </c>
      <c r="G38" s="96"/>
      <c r="H38" s="97">
        <v>307.023517</v>
      </c>
      <c r="I38" s="105"/>
    </row>
    <row r="39" s="59" customFormat="1" ht="26.1" customHeight="1" spans="1:9">
      <c r="A39" s="85">
        <v>34</v>
      </c>
      <c r="B39" s="86" t="s">
        <v>52</v>
      </c>
      <c r="C39" s="87" t="s">
        <v>61</v>
      </c>
      <c r="D39" s="36" t="s">
        <v>62</v>
      </c>
      <c r="E39" s="89">
        <f t="shared" si="1"/>
        <v>100</v>
      </c>
      <c r="F39" s="89">
        <v>100</v>
      </c>
      <c r="G39" s="90"/>
      <c r="H39" s="91">
        <v>100</v>
      </c>
      <c r="I39" s="95"/>
    </row>
    <row r="40" s="59" customFormat="1" ht="26.1" customHeight="1" spans="1:9">
      <c r="A40" s="85">
        <v>35</v>
      </c>
      <c r="B40" s="86" t="s">
        <v>52</v>
      </c>
      <c r="C40" s="98" t="s">
        <v>63</v>
      </c>
      <c r="D40" s="36" t="s">
        <v>16</v>
      </c>
      <c r="E40" s="89">
        <f t="shared" si="1"/>
        <v>223</v>
      </c>
      <c r="F40" s="89">
        <v>223</v>
      </c>
      <c r="G40" s="90"/>
      <c r="H40" s="91">
        <v>211.92679</v>
      </c>
      <c r="I40" s="95"/>
    </row>
    <row r="41" s="59" customFormat="1" ht="26.1" customHeight="1" spans="1:9">
      <c r="A41" s="85">
        <v>36</v>
      </c>
      <c r="B41" s="86" t="s">
        <v>52</v>
      </c>
      <c r="C41" s="87" t="s">
        <v>64</v>
      </c>
      <c r="D41" s="36" t="s">
        <v>16</v>
      </c>
      <c r="E41" s="89">
        <f t="shared" si="1"/>
        <v>180</v>
      </c>
      <c r="F41" s="89">
        <v>180</v>
      </c>
      <c r="G41" s="90"/>
      <c r="H41" s="91">
        <v>180</v>
      </c>
      <c r="I41" s="95"/>
    </row>
    <row r="42" s="59" customFormat="1" ht="26.1" customHeight="1" spans="1:9">
      <c r="A42" s="85">
        <v>37</v>
      </c>
      <c r="B42" s="86" t="s">
        <v>52</v>
      </c>
      <c r="C42" s="87" t="s">
        <v>65</v>
      </c>
      <c r="D42" s="36" t="s">
        <v>16</v>
      </c>
      <c r="E42" s="89">
        <v>60</v>
      </c>
      <c r="F42" s="89">
        <v>60</v>
      </c>
      <c r="G42" s="90"/>
      <c r="H42" s="91">
        <v>59.32451</v>
      </c>
      <c r="I42" s="106" t="s">
        <v>55</v>
      </c>
    </row>
    <row r="43" s="59" customFormat="1" ht="26.1" customHeight="1" spans="1:9">
      <c r="A43" s="85">
        <v>38</v>
      </c>
      <c r="B43" s="86" t="s">
        <v>52</v>
      </c>
      <c r="C43" s="87" t="s">
        <v>66</v>
      </c>
      <c r="D43" s="36" t="s">
        <v>16</v>
      </c>
      <c r="E43" s="89">
        <v>274.91</v>
      </c>
      <c r="F43" s="89">
        <v>274.91</v>
      </c>
      <c r="G43" s="90"/>
      <c r="H43" s="91">
        <v>274.908059</v>
      </c>
      <c r="I43" s="106" t="s">
        <v>55</v>
      </c>
    </row>
    <row r="44" s="59" customFormat="1" ht="26.1" customHeight="1" spans="1:9">
      <c r="A44" s="85">
        <v>39</v>
      </c>
      <c r="B44" s="86" t="s">
        <v>52</v>
      </c>
      <c r="C44" s="87" t="s">
        <v>67</v>
      </c>
      <c r="D44" s="36" t="s">
        <v>16</v>
      </c>
      <c r="E44" s="89">
        <v>50</v>
      </c>
      <c r="F44" s="89">
        <v>50</v>
      </c>
      <c r="G44" s="90"/>
      <c r="H44" s="91">
        <v>46.240499</v>
      </c>
      <c r="I44" s="106" t="s">
        <v>55</v>
      </c>
    </row>
    <row r="45" s="59" customFormat="1" ht="26.1" customHeight="1" spans="1:9">
      <c r="A45" s="85">
        <v>40</v>
      </c>
      <c r="B45" s="86" t="s">
        <v>68</v>
      </c>
      <c r="C45" s="100" t="s">
        <v>69</v>
      </c>
      <c r="D45" s="37" t="s">
        <v>62</v>
      </c>
      <c r="E45" s="89">
        <f>F45+G45</f>
        <v>60.86</v>
      </c>
      <c r="F45" s="89">
        <v>60.86</v>
      </c>
      <c r="G45" s="90"/>
      <c r="H45" s="91">
        <v>57.773716</v>
      </c>
      <c r="I45" s="95"/>
    </row>
    <row r="46" s="59" customFormat="1" ht="26.1" customHeight="1" spans="1:9">
      <c r="A46" s="85">
        <v>41</v>
      </c>
      <c r="B46" s="86" t="s">
        <v>68</v>
      </c>
      <c r="C46" s="100" t="s">
        <v>70</v>
      </c>
      <c r="D46" s="36" t="s">
        <v>16</v>
      </c>
      <c r="E46" s="89">
        <f t="shared" ref="E46:E53" si="2">F46+G46</f>
        <v>88.65</v>
      </c>
      <c r="F46" s="89">
        <v>88.65</v>
      </c>
      <c r="G46" s="90"/>
      <c r="H46" s="91">
        <v>74.964216</v>
      </c>
      <c r="I46" s="95"/>
    </row>
    <row r="47" s="59" customFormat="1" ht="26.1" customHeight="1" spans="1:9">
      <c r="A47" s="85">
        <v>42</v>
      </c>
      <c r="B47" s="86" t="s">
        <v>68</v>
      </c>
      <c r="C47" s="100" t="s">
        <v>71</v>
      </c>
      <c r="D47" s="36" t="s">
        <v>16</v>
      </c>
      <c r="E47" s="89">
        <f t="shared" si="2"/>
        <v>100</v>
      </c>
      <c r="F47" s="89">
        <v>100</v>
      </c>
      <c r="G47" s="90"/>
      <c r="H47" s="91">
        <v>95.25596</v>
      </c>
      <c r="I47" s="95"/>
    </row>
    <row r="48" s="59" customFormat="1" ht="26.1" customHeight="1" spans="1:9">
      <c r="A48" s="85">
        <v>43</v>
      </c>
      <c r="B48" s="86" t="s">
        <v>68</v>
      </c>
      <c r="C48" s="100" t="s">
        <v>72</v>
      </c>
      <c r="D48" s="36" t="s">
        <v>16</v>
      </c>
      <c r="E48" s="89">
        <f t="shared" si="2"/>
        <v>194.2</v>
      </c>
      <c r="F48" s="89">
        <v>194.2</v>
      </c>
      <c r="G48" s="90"/>
      <c r="H48" s="91">
        <v>180.226067</v>
      </c>
      <c r="I48" s="95"/>
    </row>
    <row r="49" s="59" customFormat="1" ht="26.1" customHeight="1" spans="1:9">
      <c r="A49" s="85">
        <v>44</v>
      </c>
      <c r="B49" s="86" t="s">
        <v>68</v>
      </c>
      <c r="C49" s="100" t="s">
        <v>73</v>
      </c>
      <c r="D49" s="36" t="s">
        <v>62</v>
      </c>
      <c r="E49" s="89">
        <f t="shared" si="2"/>
        <v>108</v>
      </c>
      <c r="F49" s="89">
        <v>108</v>
      </c>
      <c r="G49" s="90"/>
      <c r="H49" s="91">
        <v>108</v>
      </c>
      <c r="I49" s="95"/>
    </row>
    <row r="50" s="59" customFormat="1" ht="26.1" customHeight="1" spans="1:9">
      <c r="A50" s="85">
        <v>45</v>
      </c>
      <c r="B50" s="86" t="s">
        <v>68</v>
      </c>
      <c r="C50" s="100" t="s">
        <v>74</v>
      </c>
      <c r="D50" s="36" t="s">
        <v>62</v>
      </c>
      <c r="E50" s="89">
        <v>648.99</v>
      </c>
      <c r="F50" s="89">
        <v>648.99</v>
      </c>
      <c r="G50" s="90"/>
      <c r="H50" s="91">
        <v>533.152757</v>
      </c>
      <c r="I50" s="95"/>
    </row>
    <row r="51" s="59" customFormat="1" ht="26.1" customHeight="1" spans="1:9">
      <c r="A51" s="85">
        <v>46</v>
      </c>
      <c r="B51" s="86" t="s">
        <v>68</v>
      </c>
      <c r="C51" s="100" t="s">
        <v>75</v>
      </c>
      <c r="D51" s="36" t="s">
        <v>16</v>
      </c>
      <c r="E51" s="89">
        <f t="shared" si="2"/>
        <v>40</v>
      </c>
      <c r="F51" s="101">
        <v>40</v>
      </c>
      <c r="G51" s="90"/>
      <c r="H51" s="91">
        <v>32.089052</v>
      </c>
      <c r="I51" s="95"/>
    </row>
    <row r="52" s="59" customFormat="1" ht="26.1" customHeight="1" spans="1:9">
      <c r="A52" s="85">
        <v>47</v>
      </c>
      <c r="B52" s="86" t="s">
        <v>68</v>
      </c>
      <c r="C52" s="100" t="s">
        <v>76</v>
      </c>
      <c r="D52" s="36" t="s">
        <v>16</v>
      </c>
      <c r="E52" s="89">
        <f t="shared" si="2"/>
        <v>399.49</v>
      </c>
      <c r="F52" s="89">
        <v>399.49</v>
      </c>
      <c r="G52" s="90"/>
      <c r="H52" s="91">
        <v>350.79704</v>
      </c>
      <c r="I52" s="95"/>
    </row>
    <row r="53" s="59" customFormat="1" ht="26.1" customHeight="1" spans="1:9">
      <c r="A53" s="85">
        <v>48</v>
      </c>
      <c r="B53" s="86" t="s">
        <v>68</v>
      </c>
      <c r="C53" s="100" t="s">
        <v>77</v>
      </c>
      <c r="D53" s="36" t="s">
        <v>62</v>
      </c>
      <c r="E53" s="89">
        <f t="shared" si="2"/>
        <v>86.94</v>
      </c>
      <c r="F53" s="89">
        <v>86.94</v>
      </c>
      <c r="G53" s="90"/>
      <c r="H53" s="91">
        <v>79.225964</v>
      </c>
      <c r="I53" s="95"/>
    </row>
    <row r="54" s="59" customFormat="1" ht="26.1" customHeight="1" spans="1:9">
      <c r="A54" s="85">
        <v>49</v>
      </c>
      <c r="B54" s="86" t="s">
        <v>68</v>
      </c>
      <c r="C54" s="100" t="s">
        <v>78</v>
      </c>
      <c r="D54" s="36" t="s">
        <v>16</v>
      </c>
      <c r="E54" s="89">
        <f t="shared" ref="E54:E74" si="3">F54+G54</f>
        <v>450</v>
      </c>
      <c r="F54" s="89">
        <v>450</v>
      </c>
      <c r="G54" s="90"/>
      <c r="H54" s="91">
        <v>450</v>
      </c>
      <c r="I54" s="95"/>
    </row>
    <row r="55" s="59" customFormat="1" ht="26.1" customHeight="1" spans="1:9">
      <c r="A55" s="85">
        <v>50</v>
      </c>
      <c r="B55" s="86" t="s">
        <v>68</v>
      </c>
      <c r="C55" s="100" t="s">
        <v>79</v>
      </c>
      <c r="D55" s="36" t="s">
        <v>62</v>
      </c>
      <c r="E55" s="89">
        <f t="shared" si="3"/>
        <v>180</v>
      </c>
      <c r="F55" s="89">
        <v>180</v>
      </c>
      <c r="G55" s="90"/>
      <c r="H55" s="91">
        <v>159.385944</v>
      </c>
      <c r="I55" s="95"/>
    </row>
    <row r="56" s="59" customFormat="1" ht="26.1" customHeight="1" spans="1:9">
      <c r="A56" s="85">
        <v>51</v>
      </c>
      <c r="B56" s="86" t="s">
        <v>68</v>
      </c>
      <c r="C56" s="100" t="s">
        <v>80</v>
      </c>
      <c r="D56" s="36" t="s">
        <v>16</v>
      </c>
      <c r="E56" s="89">
        <f t="shared" si="3"/>
        <v>202.5</v>
      </c>
      <c r="F56" s="89">
        <v>202.5</v>
      </c>
      <c r="G56" s="90"/>
      <c r="H56" s="91">
        <v>149.280908</v>
      </c>
      <c r="I56" s="95"/>
    </row>
    <row r="57" s="59" customFormat="1" ht="26.1" customHeight="1" spans="1:9">
      <c r="A57" s="85">
        <v>52</v>
      </c>
      <c r="B57" s="86" t="s">
        <v>68</v>
      </c>
      <c r="C57" s="100" t="s">
        <v>81</v>
      </c>
      <c r="D57" s="36" t="s">
        <v>16</v>
      </c>
      <c r="E57" s="89">
        <f t="shared" si="3"/>
        <v>320</v>
      </c>
      <c r="F57" s="89">
        <v>320</v>
      </c>
      <c r="G57" s="90"/>
      <c r="H57" s="91">
        <v>161.323535</v>
      </c>
      <c r="I57" s="95"/>
    </row>
    <row r="58" s="59" customFormat="1" ht="26.1" customHeight="1" spans="1:9">
      <c r="A58" s="85">
        <v>53</v>
      </c>
      <c r="B58" s="86" t="s">
        <v>68</v>
      </c>
      <c r="C58" s="100" t="s">
        <v>82</v>
      </c>
      <c r="D58" s="36" t="s">
        <v>16</v>
      </c>
      <c r="E58" s="89">
        <f t="shared" si="3"/>
        <v>260</v>
      </c>
      <c r="F58" s="89">
        <v>260</v>
      </c>
      <c r="G58" s="90"/>
      <c r="H58" s="91">
        <v>237.302206</v>
      </c>
      <c r="I58" s="95"/>
    </row>
    <row r="59" s="59" customFormat="1" ht="26.1" customHeight="1" spans="1:9">
      <c r="A59" s="85">
        <v>54</v>
      </c>
      <c r="B59" s="86" t="s">
        <v>68</v>
      </c>
      <c r="C59" s="100" t="s">
        <v>83</v>
      </c>
      <c r="D59" s="36" t="s">
        <v>62</v>
      </c>
      <c r="E59" s="89">
        <f t="shared" si="3"/>
        <v>140</v>
      </c>
      <c r="F59" s="89">
        <v>140</v>
      </c>
      <c r="G59" s="90"/>
      <c r="H59" s="91">
        <v>127.747508</v>
      </c>
      <c r="I59" s="95"/>
    </row>
    <row r="60" s="59" customFormat="1" ht="26.1" customHeight="1" spans="1:9">
      <c r="A60" s="85">
        <v>55</v>
      </c>
      <c r="B60" s="86" t="s">
        <v>68</v>
      </c>
      <c r="C60" s="100" t="s">
        <v>84</v>
      </c>
      <c r="D60" s="36" t="s">
        <v>16</v>
      </c>
      <c r="E60" s="89">
        <f t="shared" si="3"/>
        <v>25</v>
      </c>
      <c r="F60" s="89">
        <v>25</v>
      </c>
      <c r="G60" s="90"/>
      <c r="H60" s="91">
        <v>25</v>
      </c>
      <c r="I60" s="95"/>
    </row>
    <row r="61" s="59" customFormat="1" ht="26.1" customHeight="1" spans="1:9">
      <c r="A61" s="85">
        <v>56</v>
      </c>
      <c r="B61" s="86" t="s">
        <v>68</v>
      </c>
      <c r="C61" s="100" t="s">
        <v>85</v>
      </c>
      <c r="D61" s="36" t="s">
        <v>62</v>
      </c>
      <c r="E61" s="89">
        <f t="shared" si="3"/>
        <v>140</v>
      </c>
      <c r="F61" s="89">
        <v>140</v>
      </c>
      <c r="G61" s="90"/>
      <c r="H61" s="91">
        <v>127.745655</v>
      </c>
      <c r="I61" s="95"/>
    </row>
    <row r="62" s="59" customFormat="1" ht="26.1" customHeight="1" spans="1:9">
      <c r="A62" s="85">
        <v>57</v>
      </c>
      <c r="B62" s="86" t="s">
        <v>68</v>
      </c>
      <c r="C62" s="100" t="s">
        <v>86</v>
      </c>
      <c r="D62" s="36" t="s">
        <v>62</v>
      </c>
      <c r="E62" s="89">
        <f t="shared" si="3"/>
        <v>210</v>
      </c>
      <c r="F62" s="89">
        <v>210</v>
      </c>
      <c r="G62" s="90"/>
      <c r="H62" s="91">
        <v>200.540282</v>
      </c>
      <c r="I62" s="95"/>
    </row>
    <row r="63" s="58" customFormat="1" ht="29.1" customHeight="1" spans="1:9">
      <c r="A63" s="85">
        <v>58</v>
      </c>
      <c r="B63" s="102" t="s">
        <v>68</v>
      </c>
      <c r="C63" s="87" t="s">
        <v>87</v>
      </c>
      <c r="D63" s="36" t="s">
        <v>16</v>
      </c>
      <c r="E63" s="89">
        <f t="shared" si="3"/>
        <v>1900</v>
      </c>
      <c r="F63" s="89">
        <v>1900</v>
      </c>
      <c r="G63" s="90"/>
      <c r="H63" s="90">
        <v>1768</v>
      </c>
      <c r="I63" s="106"/>
    </row>
    <row r="64" s="59" customFormat="1" ht="26.1" customHeight="1" spans="1:9">
      <c r="A64" s="85">
        <v>59</v>
      </c>
      <c r="B64" s="86" t="s">
        <v>88</v>
      </c>
      <c r="C64" s="103" t="s">
        <v>89</v>
      </c>
      <c r="D64" s="36" t="s">
        <v>62</v>
      </c>
      <c r="E64" s="89">
        <f t="shared" si="3"/>
        <v>742</v>
      </c>
      <c r="F64" s="89">
        <v>742</v>
      </c>
      <c r="G64" s="90"/>
      <c r="H64" s="91">
        <v>742</v>
      </c>
      <c r="I64" s="95"/>
    </row>
    <row r="65" s="59" customFormat="1" ht="36" customHeight="1" spans="1:9">
      <c r="A65" s="85">
        <v>60</v>
      </c>
      <c r="B65" s="86" t="s">
        <v>88</v>
      </c>
      <c r="C65" s="87" t="s">
        <v>90</v>
      </c>
      <c r="D65" s="36" t="s">
        <v>62</v>
      </c>
      <c r="E65" s="89">
        <f t="shared" si="3"/>
        <v>600</v>
      </c>
      <c r="F65" s="89">
        <v>600</v>
      </c>
      <c r="G65" s="90"/>
      <c r="H65" s="91">
        <v>198.59</v>
      </c>
      <c r="I65" s="95"/>
    </row>
    <row r="66" s="59" customFormat="1" ht="35.1" customHeight="1" spans="1:9">
      <c r="A66" s="85">
        <v>61</v>
      </c>
      <c r="B66" s="107" t="s">
        <v>91</v>
      </c>
      <c r="C66" s="87" t="s">
        <v>92</v>
      </c>
      <c r="D66" s="36" t="s">
        <v>93</v>
      </c>
      <c r="E66" s="89">
        <f t="shared" si="3"/>
        <v>338.05</v>
      </c>
      <c r="F66" s="89">
        <v>338.05</v>
      </c>
      <c r="G66" s="90"/>
      <c r="H66" s="89">
        <v>338.05</v>
      </c>
      <c r="I66" s="95"/>
    </row>
    <row r="67" s="59" customFormat="1" ht="26.1" customHeight="1" spans="1:9">
      <c r="A67" s="85">
        <v>62</v>
      </c>
      <c r="B67" s="86" t="s">
        <v>94</v>
      </c>
      <c r="C67" s="94" t="s">
        <v>95</v>
      </c>
      <c r="D67" s="36" t="s">
        <v>93</v>
      </c>
      <c r="E67" s="89">
        <f t="shared" si="3"/>
        <v>193.8</v>
      </c>
      <c r="F67" s="89">
        <v>193.8</v>
      </c>
      <c r="G67" s="90"/>
      <c r="H67" s="91">
        <v>193.8</v>
      </c>
      <c r="I67" s="95"/>
    </row>
    <row r="68" s="59" customFormat="1" ht="26.1" customHeight="1" spans="1:9">
      <c r="A68" s="85">
        <v>63</v>
      </c>
      <c r="B68" s="86" t="s">
        <v>94</v>
      </c>
      <c r="C68" s="87" t="s">
        <v>96</v>
      </c>
      <c r="D68" s="36" t="s">
        <v>93</v>
      </c>
      <c r="E68" s="89">
        <f t="shared" si="3"/>
        <v>257.28</v>
      </c>
      <c r="F68" s="89">
        <v>257.28</v>
      </c>
      <c r="G68" s="90"/>
      <c r="H68" s="89">
        <v>257.28</v>
      </c>
      <c r="I68" s="95"/>
    </row>
    <row r="69" s="59" customFormat="1" ht="32.1" customHeight="1" spans="1:9">
      <c r="A69" s="85">
        <v>64</v>
      </c>
      <c r="B69" s="107" t="s">
        <v>97</v>
      </c>
      <c r="C69" s="87" t="s">
        <v>98</v>
      </c>
      <c r="D69" s="93" t="s">
        <v>99</v>
      </c>
      <c r="E69" s="89">
        <f t="shared" si="3"/>
        <v>39</v>
      </c>
      <c r="F69" s="89">
        <v>39</v>
      </c>
      <c r="G69" s="90"/>
      <c r="H69" s="89">
        <v>39</v>
      </c>
      <c r="I69" s="95"/>
    </row>
    <row r="70" s="59" customFormat="1" ht="26.1" customHeight="1" spans="1:9">
      <c r="A70" s="85">
        <v>65</v>
      </c>
      <c r="B70" s="86" t="s">
        <v>100</v>
      </c>
      <c r="C70" s="94" t="s">
        <v>101</v>
      </c>
      <c r="D70" s="36" t="s">
        <v>102</v>
      </c>
      <c r="E70" s="89">
        <f t="shared" si="3"/>
        <v>248.9</v>
      </c>
      <c r="F70" s="89">
        <v>248.9</v>
      </c>
      <c r="G70" s="90"/>
      <c r="H70" s="91">
        <v>41.61</v>
      </c>
      <c r="I70" s="95"/>
    </row>
    <row r="71" s="59" customFormat="1" ht="26.1" customHeight="1" spans="1:9">
      <c r="A71" s="85">
        <v>66</v>
      </c>
      <c r="B71" s="86" t="s">
        <v>103</v>
      </c>
      <c r="C71" s="92" t="s">
        <v>104</v>
      </c>
      <c r="D71" s="36" t="s">
        <v>25</v>
      </c>
      <c r="E71" s="89">
        <f t="shared" si="3"/>
        <v>30</v>
      </c>
      <c r="F71" s="89">
        <v>30</v>
      </c>
      <c r="G71" s="90"/>
      <c r="H71" s="91">
        <v>30</v>
      </c>
      <c r="I71" s="95"/>
    </row>
    <row r="72" s="59" customFormat="1" ht="26.1" customHeight="1" spans="1:9">
      <c r="A72" s="85">
        <v>67</v>
      </c>
      <c r="B72" s="86" t="s">
        <v>103</v>
      </c>
      <c r="C72" s="94" t="s">
        <v>105</v>
      </c>
      <c r="D72" s="36" t="s">
        <v>106</v>
      </c>
      <c r="E72" s="89">
        <f t="shared" si="3"/>
        <v>44</v>
      </c>
      <c r="F72" s="89">
        <v>44</v>
      </c>
      <c r="G72" s="90"/>
      <c r="H72" s="91">
        <v>44</v>
      </c>
      <c r="I72" s="106" t="s">
        <v>55</v>
      </c>
    </row>
    <row r="73" s="59" customFormat="1" ht="26.1" customHeight="1" spans="1:9">
      <c r="A73" s="85">
        <v>68</v>
      </c>
      <c r="B73" s="86" t="s">
        <v>107</v>
      </c>
      <c r="C73" s="87" t="s">
        <v>108</v>
      </c>
      <c r="D73" s="36" t="s">
        <v>16</v>
      </c>
      <c r="E73" s="89">
        <f t="shared" si="3"/>
        <v>300</v>
      </c>
      <c r="F73" s="89">
        <v>300</v>
      </c>
      <c r="G73" s="90"/>
      <c r="H73" s="91">
        <v>284.010349</v>
      </c>
      <c r="I73" s="95"/>
    </row>
    <row r="74" s="59" customFormat="1" ht="26.1" customHeight="1" spans="1:9">
      <c r="A74" s="85">
        <v>69</v>
      </c>
      <c r="B74" s="86" t="s">
        <v>107</v>
      </c>
      <c r="C74" s="108" t="s">
        <v>109</v>
      </c>
      <c r="D74" s="36" t="s">
        <v>16</v>
      </c>
      <c r="E74" s="89">
        <f t="shared" si="3"/>
        <v>462</v>
      </c>
      <c r="F74" s="89">
        <v>462</v>
      </c>
      <c r="G74" s="90"/>
      <c r="H74" s="91">
        <v>417.482141</v>
      </c>
      <c r="I74" s="95"/>
    </row>
    <row r="75" s="59" customFormat="1" ht="26.1" customHeight="1" spans="1:9">
      <c r="A75" s="85">
        <v>70</v>
      </c>
      <c r="B75" s="86" t="s">
        <v>107</v>
      </c>
      <c r="C75" s="87" t="s">
        <v>110</v>
      </c>
      <c r="D75" s="36" t="s">
        <v>16</v>
      </c>
      <c r="E75" s="89">
        <v>176.42</v>
      </c>
      <c r="F75" s="89">
        <v>176.42</v>
      </c>
      <c r="G75" s="90"/>
      <c r="H75" s="91">
        <v>176.415122</v>
      </c>
      <c r="I75" s="106" t="s">
        <v>55</v>
      </c>
    </row>
    <row r="76" s="59" customFormat="1" ht="26.1" customHeight="1" spans="1:9">
      <c r="A76" s="85">
        <v>71</v>
      </c>
      <c r="B76" s="86" t="s">
        <v>107</v>
      </c>
      <c r="C76" s="92" t="s">
        <v>111</v>
      </c>
      <c r="D76" s="36" t="s">
        <v>25</v>
      </c>
      <c r="E76" s="89">
        <f t="shared" ref="E76:E82" si="4">F76+G76</f>
        <v>132</v>
      </c>
      <c r="F76" s="89">
        <v>132</v>
      </c>
      <c r="G76" s="90"/>
      <c r="H76" s="91">
        <v>98.9714</v>
      </c>
      <c r="I76" s="106"/>
    </row>
    <row r="77" s="59" customFormat="1" ht="26.1" customHeight="1" spans="1:9">
      <c r="A77" s="85">
        <v>72</v>
      </c>
      <c r="B77" s="86" t="s">
        <v>107</v>
      </c>
      <c r="C77" s="92" t="s">
        <v>112</v>
      </c>
      <c r="D77" s="36" t="s">
        <v>25</v>
      </c>
      <c r="E77" s="89">
        <f t="shared" si="4"/>
        <v>170</v>
      </c>
      <c r="F77" s="89">
        <v>170</v>
      </c>
      <c r="G77" s="90"/>
      <c r="H77" s="91">
        <v>109.82</v>
      </c>
      <c r="I77" s="106"/>
    </row>
    <row r="78" s="59" customFormat="1" ht="26.1" customHeight="1" spans="1:9">
      <c r="A78" s="85">
        <v>73</v>
      </c>
      <c r="B78" s="86" t="s">
        <v>107</v>
      </c>
      <c r="C78" s="87" t="s">
        <v>113</v>
      </c>
      <c r="D78" s="36" t="s">
        <v>25</v>
      </c>
      <c r="E78" s="89">
        <f t="shared" si="4"/>
        <v>94.8</v>
      </c>
      <c r="F78" s="89">
        <v>94.8</v>
      </c>
      <c r="G78" s="90"/>
      <c r="H78" s="91">
        <v>74.71</v>
      </c>
      <c r="I78" s="106"/>
    </row>
    <row r="79" s="59" customFormat="1" ht="26.1" customHeight="1" spans="1:9">
      <c r="A79" s="85">
        <v>74</v>
      </c>
      <c r="B79" s="86" t="s">
        <v>107</v>
      </c>
      <c r="C79" s="94" t="s">
        <v>114</v>
      </c>
      <c r="D79" s="36" t="s">
        <v>106</v>
      </c>
      <c r="E79" s="89">
        <f t="shared" si="4"/>
        <v>46</v>
      </c>
      <c r="F79" s="89">
        <v>46</v>
      </c>
      <c r="G79" s="90"/>
      <c r="H79" s="91">
        <v>46</v>
      </c>
      <c r="I79" s="106"/>
    </row>
    <row r="80" s="58" customFormat="1" ht="26.1" customHeight="1" spans="1:9">
      <c r="A80" s="85">
        <v>75</v>
      </c>
      <c r="B80" s="86" t="s">
        <v>107</v>
      </c>
      <c r="C80" s="94" t="s">
        <v>115</v>
      </c>
      <c r="D80" s="36" t="s">
        <v>116</v>
      </c>
      <c r="E80" s="89">
        <f t="shared" si="4"/>
        <v>13253.525</v>
      </c>
      <c r="F80" s="89">
        <v>13253.525</v>
      </c>
      <c r="G80" s="90"/>
      <c r="H80" s="89">
        <v>13253.525</v>
      </c>
      <c r="I80" s="106"/>
    </row>
    <row r="81" s="59" customFormat="1" ht="29.1" customHeight="1" spans="1:9">
      <c r="A81" s="85">
        <v>76</v>
      </c>
      <c r="B81" s="86" t="s">
        <v>107</v>
      </c>
      <c r="C81" s="94" t="s">
        <v>117</v>
      </c>
      <c r="D81" s="36" t="s">
        <v>118</v>
      </c>
      <c r="E81" s="89">
        <f t="shared" si="4"/>
        <v>59.6</v>
      </c>
      <c r="F81" s="89">
        <v>59.6</v>
      </c>
      <c r="G81" s="90"/>
      <c r="H81" s="89">
        <v>59.6</v>
      </c>
      <c r="I81" s="106" t="s">
        <v>55</v>
      </c>
    </row>
    <row r="82" s="58" customFormat="1" ht="29.1" customHeight="1" spans="1:9">
      <c r="A82" s="85">
        <v>77</v>
      </c>
      <c r="B82" s="102" t="s">
        <v>107</v>
      </c>
      <c r="C82" s="87" t="s">
        <v>119</v>
      </c>
      <c r="D82" s="33" t="s">
        <v>50</v>
      </c>
      <c r="E82" s="89">
        <f t="shared" si="4"/>
        <v>322.4</v>
      </c>
      <c r="F82" s="89">
        <v>322.4</v>
      </c>
      <c r="G82" s="90"/>
      <c r="H82" s="90">
        <v>322.4</v>
      </c>
      <c r="I82" s="95"/>
    </row>
  </sheetData>
  <mergeCells count="11">
    <mergeCell ref="A1:I1"/>
    <mergeCell ref="A2:C2"/>
    <mergeCell ref="F2:G2"/>
    <mergeCell ref="E3:G3"/>
    <mergeCell ref="A5:D5"/>
    <mergeCell ref="A3:A4"/>
    <mergeCell ref="B3:B4"/>
    <mergeCell ref="C3:C4"/>
    <mergeCell ref="D3:D4"/>
    <mergeCell ref="H3:H4"/>
    <mergeCell ref="I3:I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opLeftCell="A108" workbookViewId="0">
      <selection activeCell="D116" sqref="D116"/>
    </sheetView>
  </sheetViews>
  <sheetFormatPr defaultColWidth="8.87962962962963" defaultRowHeight="33" customHeight="1" outlineLevelCol="6"/>
  <cols>
    <col min="1" max="1" width="7.37962962962963" style="12" customWidth="1"/>
    <col min="2" max="2" width="28.3796296296296" style="12" customWidth="1"/>
    <col min="3" max="3" width="30.3796296296296" style="13" customWidth="1"/>
    <col min="4" max="4" width="27.4444444444444" style="13" customWidth="1"/>
    <col min="5" max="5" width="20.1296296296296" style="14" customWidth="1"/>
    <col min="6" max="6" width="23.1296296296296" style="8" customWidth="1"/>
    <col min="7" max="7" width="10.25" style="8" customWidth="1"/>
    <col min="8" max="16384" width="8.87962962962963" style="8"/>
  </cols>
  <sheetData>
    <row r="1" s="8" customFormat="1" customHeight="1" spans="1:6">
      <c r="A1" s="15" t="s">
        <v>120</v>
      </c>
      <c r="B1" s="15"/>
      <c r="C1" s="15"/>
      <c r="D1" s="15"/>
      <c r="E1" s="16"/>
      <c r="F1" s="15"/>
    </row>
    <row r="2" s="9" customFormat="1" ht="23.1" customHeight="1" spans="1:6">
      <c r="A2" s="17" t="s">
        <v>121</v>
      </c>
      <c r="B2" s="17"/>
      <c r="C2" s="18"/>
      <c r="D2" s="19"/>
      <c r="E2" s="20" t="s">
        <v>2</v>
      </c>
      <c r="F2" s="21"/>
    </row>
    <row r="3" s="10" customFormat="1" ht="33.95" customHeight="1" spans="1:7">
      <c r="A3" s="22" t="s">
        <v>122</v>
      </c>
      <c r="B3" s="22" t="s">
        <v>123</v>
      </c>
      <c r="C3" s="23" t="s">
        <v>124</v>
      </c>
      <c r="D3" s="24" t="s">
        <v>125</v>
      </c>
      <c r="E3" s="25" t="s">
        <v>10</v>
      </c>
      <c r="F3" s="26" t="s">
        <v>9</v>
      </c>
      <c r="G3" s="27"/>
    </row>
    <row r="4" s="10" customFormat="1" ht="28.5" customHeight="1" spans="1:7">
      <c r="A4" s="28" t="s">
        <v>13</v>
      </c>
      <c r="B4" s="28"/>
      <c r="C4" s="28"/>
      <c r="D4" s="28"/>
      <c r="E4" s="29">
        <f>E5+E86+E115</f>
        <v>37286.552</v>
      </c>
      <c r="F4" s="30"/>
      <c r="G4" s="27"/>
    </row>
    <row r="5" s="10" customFormat="1" ht="28.5" customHeight="1" spans="1:7">
      <c r="A5" s="22" t="s">
        <v>126</v>
      </c>
      <c r="B5" s="22"/>
      <c r="C5" s="22"/>
      <c r="D5" s="22"/>
      <c r="E5" s="29">
        <f>SUM(E6:E85)</f>
        <v>20628.432</v>
      </c>
      <c r="F5" s="30"/>
      <c r="G5" s="27"/>
    </row>
    <row r="6" s="11" customFormat="1" customHeight="1" spans="1:7">
      <c r="A6" s="31" t="s">
        <v>127</v>
      </c>
      <c r="B6" s="32" t="s">
        <v>128</v>
      </c>
      <c r="C6" s="32" t="s">
        <v>15</v>
      </c>
      <c r="D6" s="33" t="s">
        <v>16</v>
      </c>
      <c r="E6" s="34">
        <v>200</v>
      </c>
      <c r="F6" s="32" t="s">
        <v>129</v>
      </c>
      <c r="G6" s="35"/>
    </row>
    <row r="7" s="11" customFormat="1" customHeight="1" spans="1:7">
      <c r="A7" s="31" t="s">
        <v>130</v>
      </c>
      <c r="B7" s="32" t="s">
        <v>128</v>
      </c>
      <c r="C7" s="32" t="s">
        <v>131</v>
      </c>
      <c r="D7" s="33" t="s">
        <v>16</v>
      </c>
      <c r="E7" s="34">
        <v>20</v>
      </c>
      <c r="F7" s="32" t="s">
        <v>129</v>
      </c>
      <c r="G7" s="35"/>
    </row>
    <row r="8" s="11" customFormat="1" customHeight="1" spans="1:6">
      <c r="A8" s="31" t="s">
        <v>132</v>
      </c>
      <c r="B8" s="32" t="s">
        <v>128</v>
      </c>
      <c r="C8" s="32" t="s">
        <v>133</v>
      </c>
      <c r="D8" s="33" t="s">
        <v>16</v>
      </c>
      <c r="E8" s="34">
        <v>107.5</v>
      </c>
      <c r="F8" s="32" t="s">
        <v>129</v>
      </c>
    </row>
    <row r="9" s="11" customFormat="1" customHeight="1" spans="1:6">
      <c r="A9" s="31" t="s">
        <v>134</v>
      </c>
      <c r="B9" s="32" t="s">
        <v>128</v>
      </c>
      <c r="C9" s="32" t="s">
        <v>135</v>
      </c>
      <c r="D9" s="33" t="s">
        <v>16</v>
      </c>
      <c r="E9" s="34">
        <v>34.35</v>
      </c>
      <c r="F9" s="32" t="s">
        <v>129</v>
      </c>
    </row>
    <row r="10" s="11" customFormat="1" customHeight="1" spans="1:6">
      <c r="A10" s="31" t="s">
        <v>136</v>
      </c>
      <c r="B10" s="32" t="s">
        <v>128</v>
      </c>
      <c r="C10" s="32" t="s">
        <v>137</v>
      </c>
      <c r="D10" s="33" t="s">
        <v>16</v>
      </c>
      <c r="E10" s="34">
        <v>12.86</v>
      </c>
      <c r="F10" s="32" t="s">
        <v>129</v>
      </c>
    </row>
    <row r="11" s="11" customFormat="1" customHeight="1" spans="1:6">
      <c r="A11" s="31" t="s">
        <v>138</v>
      </c>
      <c r="B11" s="32" t="s">
        <v>128</v>
      </c>
      <c r="C11" s="32" t="s">
        <v>139</v>
      </c>
      <c r="D11" s="33" t="s">
        <v>16</v>
      </c>
      <c r="E11" s="34">
        <v>20</v>
      </c>
      <c r="F11" s="32" t="s">
        <v>129</v>
      </c>
    </row>
    <row r="12" s="11" customFormat="1" customHeight="1" spans="1:6">
      <c r="A12" s="31" t="s">
        <v>140</v>
      </c>
      <c r="B12" s="32" t="s">
        <v>128</v>
      </c>
      <c r="C12" s="32" t="s">
        <v>141</v>
      </c>
      <c r="D12" s="33" t="s">
        <v>16</v>
      </c>
      <c r="E12" s="34">
        <v>60</v>
      </c>
      <c r="F12" s="32" t="s">
        <v>129</v>
      </c>
    </row>
    <row r="13" s="11" customFormat="1" customHeight="1" spans="1:6">
      <c r="A13" s="31" t="s">
        <v>142</v>
      </c>
      <c r="B13" s="32" t="s">
        <v>128</v>
      </c>
      <c r="C13" s="32" t="s">
        <v>143</v>
      </c>
      <c r="D13" s="36" t="s">
        <v>25</v>
      </c>
      <c r="E13" s="34">
        <v>6.3</v>
      </c>
      <c r="F13" s="32" t="s">
        <v>129</v>
      </c>
    </row>
    <row r="14" s="11" customFormat="1" customHeight="1" spans="1:6">
      <c r="A14" s="31" t="s">
        <v>144</v>
      </c>
      <c r="B14" s="32" t="s">
        <v>128</v>
      </c>
      <c r="C14" s="32" t="s">
        <v>26</v>
      </c>
      <c r="D14" s="36" t="s">
        <v>25</v>
      </c>
      <c r="E14" s="34">
        <v>93.6896</v>
      </c>
      <c r="F14" s="32" t="s">
        <v>129</v>
      </c>
    </row>
    <row r="15" s="11" customFormat="1" customHeight="1" spans="1:6">
      <c r="A15" s="31" t="s">
        <v>145</v>
      </c>
      <c r="B15" s="32" t="s">
        <v>128</v>
      </c>
      <c r="C15" s="32" t="s">
        <v>146</v>
      </c>
      <c r="D15" s="36" t="s">
        <v>25</v>
      </c>
      <c r="E15" s="34">
        <v>55</v>
      </c>
      <c r="F15" s="32" t="s">
        <v>129</v>
      </c>
    </row>
    <row r="16" s="11" customFormat="1" customHeight="1" spans="1:6">
      <c r="A16" s="31" t="s">
        <v>147</v>
      </c>
      <c r="B16" s="32" t="s">
        <v>128</v>
      </c>
      <c r="C16" s="32" t="s">
        <v>148</v>
      </c>
      <c r="D16" s="36" t="s">
        <v>25</v>
      </c>
      <c r="E16" s="34">
        <v>46.9</v>
      </c>
      <c r="F16" s="32" t="s">
        <v>129</v>
      </c>
    </row>
    <row r="17" s="11" customFormat="1" customHeight="1" spans="1:6">
      <c r="A17" s="31" t="s">
        <v>149</v>
      </c>
      <c r="B17" s="32" t="s">
        <v>128</v>
      </c>
      <c r="C17" s="32" t="s">
        <v>150</v>
      </c>
      <c r="D17" s="36" t="s">
        <v>25</v>
      </c>
      <c r="E17" s="34">
        <v>100</v>
      </c>
      <c r="F17" s="32" t="s">
        <v>129</v>
      </c>
    </row>
    <row r="18" s="11" customFormat="1" customHeight="1" spans="1:6">
      <c r="A18" s="31" t="s">
        <v>151</v>
      </c>
      <c r="B18" s="32" t="s">
        <v>128</v>
      </c>
      <c r="C18" s="32" t="s">
        <v>152</v>
      </c>
      <c r="D18" s="36" t="s">
        <v>25</v>
      </c>
      <c r="E18" s="34">
        <v>179.8</v>
      </c>
      <c r="F18" s="32" t="s">
        <v>129</v>
      </c>
    </row>
    <row r="19" s="11" customFormat="1" customHeight="1" spans="1:6">
      <c r="A19" s="31" t="s">
        <v>153</v>
      </c>
      <c r="B19" s="32" t="s">
        <v>128</v>
      </c>
      <c r="C19" s="32" t="s">
        <v>154</v>
      </c>
      <c r="D19" s="36" t="s">
        <v>32</v>
      </c>
      <c r="E19" s="34">
        <v>69</v>
      </c>
      <c r="F19" s="32" t="s">
        <v>129</v>
      </c>
    </row>
    <row r="20" s="11" customFormat="1" customHeight="1" spans="1:6">
      <c r="A20" s="31" t="s">
        <v>155</v>
      </c>
      <c r="B20" s="32" t="s">
        <v>128</v>
      </c>
      <c r="C20" s="32" t="s">
        <v>156</v>
      </c>
      <c r="D20" s="36" t="s">
        <v>32</v>
      </c>
      <c r="E20" s="34">
        <v>16</v>
      </c>
      <c r="F20" s="32" t="s">
        <v>157</v>
      </c>
    </row>
    <row r="21" s="11" customFormat="1" customHeight="1" spans="1:6">
      <c r="A21" s="31" t="s">
        <v>158</v>
      </c>
      <c r="B21" s="32" t="s">
        <v>128</v>
      </c>
      <c r="C21" s="32" t="s">
        <v>35</v>
      </c>
      <c r="D21" s="36" t="s">
        <v>36</v>
      </c>
      <c r="E21" s="34">
        <v>453.6</v>
      </c>
      <c r="F21" s="32" t="s">
        <v>129</v>
      </c>
    </row>
    <row r="22" s="11" customFormat="1" customHeight="1" spans="1:6">
      <c r="A22" s="31" t="s">
        <v>159</v>
      </c>
      <c r="B22" s="32" t="s">
        <v>128</v>
      </c>
      <c r="C22" s="32" t="s">
        <v>160</v>
      </c>
      <c r="D22" s="36" t="s">
        <v>47</v>
      </c>
      <c r="E22" s="34">
        <v>60</v>
      </c>
      <c r="F22" s="32" t="s">
        <v>129</v>
      </c>
    </row>
    <row r="23" s="11" customFormat="1" customHeight="1" spans="1:6">
      <c r="A23" s="31" t="s">
        <v>161</v>
      </c>
      <c r="B23" s="32" t="s">
        <v>128</v>
      </c>
      <c r="C23" s="32" t="s">
        <v>49</v>
      </c>
      <c r="D23" s="36" t="s">
        <v>50</v>
      </c>
      <c r="E23" s="34">
        <v>2500</v>
      </c>
      <c r="F23" s="32" t="s">
        <v>129</v>
      </c>
    </row>
    <row r="24" s="11" customFormat="1" customHeight="1" spans="1:6">
      <c r="A24" s="31" t="s">
        <v>162</v>
      </c>
      <c r="B24" s="32" t="s">
        <v>163</v>
      </c>
      <c r="C24" s="32" t="s">
        <v>49</v>
      </c>
      <c r="D24" s="36" t="s">
        <v>50</v>
      </c>
      <c r="E24" s="34">
        <v>447</v>
      </c>
      <c r="F24" s="32" t="s">
        <v>164</v>
      </c>
    </row>
    <row r="25" s="11" customFormat="1" customHeight="1" spans="1:6">
      <c r="A25" s="31" t="s">
        <v>165</v>
      </c>
      <c r="B25" s="32" t="s">
        <v>166</v>
      </c>
      <c r="C25" s="32" t="s">
        <v>49</v>
      </c>
      <c r="D25" s="36" t="s">
        <v>50</v>
      </c>
      <c r="E25" s="34">
        <v>82</v>
      </c>
      <c r="F25" s="32" t="s">
        <v>167</v>
      </c>
    </row>
    <row r="26" s="11" customFormat="1" customHeight="1" spans="1:6">
      <c r="A26" s="31" t="s">
        <v>168</v>
      </c>
      <c r="B26" s="32" t="s">
        <v>169</v>
      </c>
      <c r="C26" s="32" t="s">
        <v>49</v>
      </c>
      <c r="D26" s="36" t="s">
        <v>50</v>
      </c>
      <c r="E26" s="34">
        <v>467.4</v>
      </c>
      <c r="F26" s="32" t="s">
        <v>170</v>
      </c>
    </row>
    <row r="27" s="11" customFormat="1" customHeight="1" spans="1:6">
      <c r="A27" s="31" t="s">
        <v>171</v>
      </c>
      <c r="B27" s="32" t="s">
        <v>172</v>
      </c>
      <c r="C27" s="32" t="s">
        <v>49</v>
      </c>
      <c r="D27" s="36" t="s">
        <v>50</v>
      </c>
      <c r="E27" s="34">
        <v>107</v>
      </c>
      <c r="F27" s="32" t="s">
        <v>173</v>
      </c>
    </row>
    <row r="28" s="11" customFormat="1" customHeight="1" spans="1:6">
      <c r="A28" s="31" t="s">
        <v>174</v>
      </c>
      <c r="B28" s="32" t="s">
        <v>172</v>
      </c>
      <c r="C28" s="32" t="s">
        <v>49</v>
      </c>
      <c r="D28" s="36" t="s">
        <v>50</v>
      </c>
      <c r="E28" s="34">
        <v>39</v>
      </c>
      <c r="F28" s="32" t="s">
        <v>175</v>
      </c>
    </row>
    <row r="29" s="11" customFormat="1" customHeight="1" spans="1:6">
      <c r="A29" s="31" t="s">
        <v>176</v>
      </c>
      <c r="B29" s="32" t="s">
        <v>172</v>
      </c>
      <c r="C29" s="32" t="s">
        <v>49</v>
      </c>
      <c r="D29" s="36" t="s">
        <v>50</v>
      </c>
      <c r="E29" s="34">
        <v>100</v>
      </c>
      <c r="F29" s="32" t="s">
        <v>177</v>
      </c>
    </row>
    <row r="30" s="11" customFormat="1" ht="42.95" customHeight="1" spans="1:6">
      <c r="A30" s="31" t="s">
        <v>178</v>
      </c>
      <c r="B30" s="32" t="s">
        <v>179</v>
      </c>
      <c r="C30" s="32" t="s">
        <v>49</v>
      </c>
      <c r="D30" s="36" t="s">
        <v>50</v>
      </c>
      <c r="E30" s="34">
        <v>102.09</v>
      </c>
      <c r="F30" s="32" t="s">
        <v>180</v>
      </c>
    </row>
    <row r="31" s="11" customFormat="1" customHeight="1" spans="1:6">
      <c r="A31" s="31" t="s">
        <v>181</v>
      </c>
      <c r="B31" s="32" t="s">
        <v>182</v>
      </c>
      <c r="C31" s="32" t="s">
        <v>49</v>
      </c>
      <c r="D31" s="36" t="s">
        <v>50</v>
      </c>
      <c r="E31" s="34">
        <v>79.95</v>
      </c>
      <c r="F31" s="32" t="s">
        <v>183</v>
      </c>
    </row>
    <row r="32" s="11" customFormat="1" customHeight="1" spans="1:6">
      <c r="A32" s="31" t="s">
        <v>184</v>
      </c>
      <c r="B32" s="32" t="s">
        <v>182</v>
      </c>
      <c r="C32" s="32" t="s">
        <v>49</v>
      </c>
      <c r="D32" s="36" t="s">
        <v>50</v>
      </c>
      <c r="E32" s="34">
        <v>15.77</v>
      </c>
      <c r="F32" s="32" t="s">
        <v>185</v>
      </c>
    </row>
    <row r="33" s="11" customFormat="1" ht="48" customHeight="1" spans="1:6">
      <c r="A33" s="31" t="s">
        <v>186</v>
      </c>
      <c r="B33" s="32" t="s">
        <v>187</v>
      </c>
      <c r="C33" s="32" t="s">
        <v>49</v>
      </c>
      <c r="D33" s="36" t="s">
        <v>50</v>
      </c>
      <c r="E33" s="34">
        <v>1360.4</v>
      </c>
      <c r="F33" s="32" t="s">
        <v>188</v>
      </c>
    </row>
    <row r="34" s="11" customFormat="1" customHeight="1" spans="1:6">
      <c r="A34" s="31" t="s">
        <v>189</v>
      </c>
      <c r="B34" s="32" t="s">
        <v>190</v>
      </c>
      <c r="C34" s="32" t="s">
        <v>49</v>
      </c>
      <c r="D34" s="36" t="s">
        <v>50</v>
      </c>
      <c r="E34" s="34">
        <v>1462</v>
      </c>
      <c r="F34" s="32" t="s">
        <v>191</v>
      </c>
    </row>
    <row r="35" s="11" customFormat="1" ht="41.1" customHeight="1" spans="1:6">
      <c r="A35" s="31" t="s">
        <v>192</v>
      </c>
      <c r="B35" s="32" t="s">
        <v>193</v>
      </c>
      <c r="C35" s="32" t="s">
        <v>49</v>
      </c>
      <c r="D35" s="36" t="s">
        <v>50</v>
      </c>
      <c r="E35" s="34">
        <v>364.08</v>
      </c>
      <c r="F35" s="32" t="s">
        <v>194</v>
      </c>
    </row>
    <row r="36" s="11" customFormat="1" ht="41.1" customHeight="1" spans="1:6">
      <c r="A36" s="31" t="s">
        <v>195</v>
      </c>
      <c r="B36" s="32" t="s">
        <v>196</v>
      </c>
      <c r="C36" s="32" t="s">
        <v>49</v>
      </c>
      <c r="D36" s="36" t="s">
        <v>50</v>
      </c>
      <c r="E36" s="34">
        <v>31</v>
      </c>
      <c r="F36" s="32" t="s">
        <v>197</v>
      </c>
    </row>
    <row r="37" s="11" customFormat="1" ht="41.1" customHeight="1" spans="1:6">
      <c r="A37" s="31" t="s">
        <v>198</v>
      </c>
      <c r="B37" s="32" t="s">
        <v>199</v>
      </c>
      <c r="C37" s="32" t="s">
        <v>49</v>
      </c>
      <c r="D37" s="36" t="s">
        <v>50</v>
      </c>
      <c r="E37" s="34">
        <v>32.412</v>
      </c>
      <c r="F37" s="32" t="s">
        <v>200</v>
      </c>
    </row>
    <row r="38" s="11" customFormat="1" ht="41.1" customHeight="1" spans="1:6">
      <c r="A38" s="31" t="s">
        <v>201</v>
      </c>
      <c r="B38" s="32" t="s">
        <v>128</v>
      </c>
      <c r="C38" s="32" t="s">
        <v>51</v>
      </c>
      <c r="D38" s="36" t="s">
        <v>50</v>
      </c>
      <c r="E38" s="34">
        <v>425</v>
      </c>
      <c r="F38" s="32" t="s">
        <v>129</v>
      </c>
    </row>
    <row r="39" s="11" customFormat="1" ht="39.95" customHeight="1" spans="1:6">
      <c r="A39" s="31" t="s">
        <v>202</v>
      </c>
      <c r="B39" s="32" t="s">
        <v>128</v>
      </c>
      <c r="C39" s="32" t="s">
        <v>53</v>
      </c>
      <c r="D39" s="33" t="s">
        <v>16</v>
      </c>
      <c r="E39" s="34">
        <v>200</v>
      </c>
      <c r="F39" s="32" t="s">
        <v>157</v>
      </c>
    </row>
    <row r="40" s="11" customFormat="1" ht="39.95" customHeight="1" spans="1:6">
      <c r="A40" s="31" t="s">
        <v>203</v>
      </c>
      <c r="B40" s="32" t="s">
        <v>128</v>
      </c>
      <c r="C40" s="32" t="s">
        <v>204</v>
      </c>
      <c r="D40" s="33" t="s">
        <v>16</v>
      </c>
      <c r="E40" s="34">
        <v>270.879523</v>
      </c>
      <c r="F40" s="32" t="s">
        <v>129</v>
      </c>
    </row>
    <row r="41" s="11" customFormat="1" ht="39.95" customHeight="1" spans="1:6">
      <c r="A41" s="31" t="s">
        <v>205</v>
      </c>
      <c r="B41" s="32" t="s">
        <v>128</v>
      </c>
      <c r="C41" s="32" t="s">
        <v>69</v>
      </c>
      <c r="D41" s="37" t="s">
        <v>62</v>
      </c>
      <c r="E41" s="34">
        <v>20.315</v>
      </c>
      <c r="F41" s="32" t="s">
        <v>129</v>
      </c>
    </row>
    <row r="42" s="11" customFormat="1" customHeight="1" spans="1:6">
      <c r="A42" s="31" t="s">
        <v>206</v>
      </c>
      <c r="B42" s="32" t="s">
        <v>128</v>
      </c>
      <c r="C42" s="32" t="s">
        <v>207</v>
      </c>
      <c r="D42" s="33" t="s">
        <v>16</v>
      </c>
      <c r="E42" s="34">
        <v>74.964216</v>
      </c>
      <c r="F42" s="32" t="s">
        <v>129</v>
      </c>
    </row>
    <row r="43" s="11" customFormat="1" customHeight="1" spans="1:6">
      <c r="A43" s="31" t="s">
        <v>208</v>
      </c>
      <c r="B43" s="32" t="s">
        <v>128</v>
      </c>
      <c r="C43" s="32" t="s">
        <v>71</v>
      </c>
      <c r="D43" s="33" t="s">
        <v>16</v>
      </c>
      <c r="E43" s="34">
        <v>95.25596</v>
      </c>
      <c r="F43" s="32" t="s">
        <v>129</v>
      </c>
    </row>
    <row r="44" s="11" customFormat="1" customHeight="1" spans="1:6">
      <c r="A44" s="31" t="s">
        <v>209</v>
      </c>
      <c r="B44" s="32" t="s">
        <v>128</v>
      </c>
      <c r="C44" s="32" t="s">
        <v>72</v>
      </c>
      <c r="D44" s="33" t="s">
        <v>16</v>
      </c>
      <c r="E44" s="34">
        <v>180.226067</v>
      </c>
      <c r="F44" s="32" t="s">
        <v>129</v>
      </c>
    </row>
    <row r="45" s="11" customFormat="1" customHeight="1" spans="1:6">
      <c r="A45" s="31" t="s">
        <v>210</v>
      </c>
      <c r="B45" s="32" t="s">
        <v>128</v>
      </c>
      <c r="C45" s="32" t="s">
        <v>73</v>
      </c>
      <c r="D45" s="36" t="s">
        <v>62</v>
      </c>
      <c r="E45" s="34">
        <v>108</v>
      </c>
      <c r="F45" s="32" t="s">
        <v>129</v>
      </c>
    </row>
    <row r="46" s="11" customFormat="1" customHeight="1" spans="1:6">
      <c r="A46" s="31" t="s">
        <v>211</v>
      </c>
      <c r="B46" s="32" t="s">
        <v>128</v>
      </c>
      <c r="C46" s="32" t="s">
        <v>212</v>
      </c>
      <c r="D46" s="36" t="s">
        <v>62</v>
      </c>
      <c r="E46" s="34">
        <v>533.152757</v>
      </c>
      <c r="F46" s="32" t="s">
        <v>129</v>
      </c>
    </row>
    <row r="47" s="11" customFormat="1" customHeight="1" spans="1:6">
      <c r="A47" s="31" t="s">
        <v>213</v>
      </c>
      <c r="B47" s="32" t="s">
        <v>128</v>
      </c>
      <c r="C47" s="32" t="s">
        <v>214</v>
      </c>
      <c r="D47" s="33" t="s">
        <v>16</v>
      </c>
      <c r="E47" s="34">
        <v>32.089052</v>
      </c>
      <c r="F47" s="32" t="s">
        <v>129</v>
      </c>
    </row>
    <row r="48" s="11" customFormat="1" customHeight="1" spans="1:6">
      <c r="A48" s="31" t="s">
        <v>215</v>
      </c>
      <c r="B48" s="32" t="s">
        <v>128</v>
      </c>
      <c r="C48" s="32" t="s">
        <v>84</v>
      </c>
      <c r="D48" s="33" t="s">
        <v>16</v>
      </c>
      <c r="E48" s="34">
        <v>25</v>
      </c>
      <c r="F48" s="32" t="s">
        <v>129</v>
      </c>
    </row>
    <row r="49" s="11" customFormat="1" ht="53.1" customHeight="1" spans="1:6">
      <c r="A49" s="31" t="s">
        <v>216</v>
      </c>
      <c r="B49" s="32" t="s">
        <v>128</v>
      </c>
      <c r="C49" s="32" t="s">
        <v>86</v>
      </c>
      <c r="D49" s="36" t="s">
        <v>62</v>
      </c>
      <c r="E49" s="34">
        <v>200.540282</v>
      </c>
      <c r="F49" s="32" t="s">
        <v>129</v>
      </c>
    </row>
    <row r="50" s="11" customFormat="1" customHeight="1" spans="1:6">
      <c r="A50" s="31" t="s">
        <v>217</v>
      </c>
      <c r="B50" s="32" t="s">
        <v>128</v>
      </c>
      <c r="C50" s="32" t="s">
        <v>89</v>
      </c>
      <c r="D50" s="36" t="s">
        <v>62</v>
      </c>
      <c r="E50" s="34">
        <v>742</v>
      </c>
      <c r="F50" s="32" t="s">
        <v>129</v>
      </c>
    </row>
    <row r="51" s="11" customFormat="1" customHeight="1" spans="1:6">
      <c r="A51" s="31" t="s">
        <v>218</v>
      </c>
      <c r="B51" s="32" t="s">
        <v>128</v>
      </c>
      <c r="C51" s="32" t="s">
        <v>90</v>
      </c>
      <c r="D51" s="36" t="s">
        <v>62</v>
      </c>
      <c r="E51" s="34">
        <v>198.59</v>
      </c>
      <c r="F51" s="32" t="s">
        <v>219</v>
      </c>
    </row>
    <row r="52" s="11" customFormat="1" customHeight="1" spans="1:6">
      <c r="A52" s="31" t="s">
        <v>220</v>
      </c>
      <c r="B52" s="32" t="s">
        <v>128</v>
      </c>
      <c r="C52" s="32" t="s">
        <v>221</v>
      </c>
      <c r="D52" s="36" t="s">
        <v>93</v>
      </c>
      <c r="E52" s="34">
        <v>193.8</v>
      </c>
      <c r="F52" s="32" t="s">
        <v>219</v>
      </c>
    </row>
    <row r="53" s="11" customFormat="1" customHeight="1" spans="1:6">
      <c r="A53" s="31" t="s">
        <v>222</v>
      </c>
      <c r="B53" s="32" t="s">
        <v>128</v>
      </c>
      <c r="C53" s="32" t="s">
        <v>223</v>
      </c>
      <c r="D53" s="33" t="s">
        <v>16</v>
      </c>
      <c r="E53" s="34">
        <v>73.1</v>
      </c>
      <c r="F53" s="32" t="s">
        <v>129</v>
      </c>
    </row>
    <row r="54" s="11" customFormat="1" customHeight="1" spans="1:6">
      <c r="A54" s="31" t="s">
        <v>224</v>
      </c>
      <c r="B54" s="32" t="s">
        <v>128</v>
      </c>
      <c r="C54" s="32" t="s">
        <v>40</v>
      </c>
      <c r="D54" s="33" t="s">
        <v>16</v>
      </c>
      <c r="E54" s="34">
        <v>50</v>
      </c>
      <c r="F54" s="32" t="s">
        <v>219</v>
      </c>
    </row>
    <row r="55" s="11" customFormat="1" customHeight="1" spans="1:6">
      <c r="A55" s="31" t="s">
        <v>225</v>
      </c>
      <c r="B55" s="32" t="s">
        <v>128</v>
      </c>
      <c r="C55" s="32" t="s">
        <v>226</v>
      </c>
      <c r="D55" s="33" t="s">
        <v>16</v>
      </c>
      <c r="E55" s="34">
        <v>37.2</v>
      </c>
      <c r="F55" s="32" t="s">
        <v>129</v>
      </c>
    </row>
    <row r="56" s="11" customFormat="1" customHeight="1" spans="1:6">
      <c r="A56" s="31" t="s">
        <v>227</v>
      </c>
      <c r="B56" s="32" t="s">
        <v>128</v>
      </c>
      <c r="C56" s="32" t="s">
        <v>228</v>
      </c>
      <c r="D56" s="33" t="s">
        <v>16</v>
      </c>
      <c r="E56" s="34">
        <v>1067.930659</v>
      </c>
      <c r="F56" s="32" t="s">
        <v>129</v>
      </c>
    </row>
    <row r="57" s="11" customFormat="1" ht="48" customHeight="1" spans="1:6">
      <c r="A57" s="31" t="s">
        <v>229</v>
      </c>
      <c r="B57" s="32" t="s">
        <v>128</v>
      </c>
      <c r="C57" s="32" t="s">
        <v>230</v>
      </c>
      <c r="D57" s="33" t="s">
        <v>16</v>
      </c>
      <c r="E57" s="34">
        <v>284.010349</v>
      </c>
      <c r="F57" s="32" t="s">
        <v>129</v>
      </c>
    </row>
    <row r="58" s="11" customFormat="1" customHeight="1" spans="1:6">
      <c r="A58" s="31" t="s">
        <v>231</v>
      </c>
      <c r="B58" s="32" t="s">
        <v>128</v>
      </c>
      <c r="C58" s="32" t="s">
        <v>232</v>
      </c>
      <c r="D58" s="33" t="s">
        <v>16</v>
      </c>
      <c r="E58" s="34">
        <v>320</v>
      </c>
      <c r="F58" s="32" t="s">
        <v>219</v>
      </c>
    </row>
    <row r="59" s="11" customFormat="1" customHeight="1" spans="1:6">
      <c r="A59" s="31" t="s">
        <v>233</v>
      </c>
      <c r="B59" s="32" t="s">
        <v>128</v>
      </c>
      <c r="C59" s="32" t="s">
        <v>234</v>
      </c>
      <c r="D59" s="33" t="s">
        <v>16</v>
      </c>
      <c r="E59" s="34">
        <v>1964.533504</v>
      </c>
      <c r="F59" s="32" t="s">
        <v>129</v>
      </c>
    </row>
    <row r="60" s="11" customFormat="1" ht="48" customHeight="1" spans="1:6">
      <c r="A60" s="31" t="s">
        <v>235</v>
      </c>
      <c r="B60" s="32" t="s">
        <v>128</v>
      </c>
      <c r="C60" s="32" t="s">
        <v>236</v>
      </c>
      <c r="D60" s="33" t="s">
        <v>16</v>
      </c>
      <c r="E60" s="34">
        <v>18</v>
      </c>
      <c r="F60" s="32" t="s">
        <v>129</v>
      </c>
    </row>
    <row r="61" s="11" customFormat="1" ht="48" customHeight="1" spans="1:6">
      <c r="A61" s="31" t="s">
        <v>237</v>
      </c>
      <c r="B61" s="32" t="s">
        <v>128</v>
      </c>
      <c r="C61" s="32" t="s">
        <v>59</v>
      </c>
      <c r="D61" s="33" t="s">
        <v>16</v>
      </c>
      <c r="E61" s="34">
        <v>142</v>
      </c>
      <c r="F61" s="32" t="s">
        <v>219</v>
      </c>
    </row>
    <row r="62" s="11" customFormat="1" customHeight="1" spans="1:6">
      <c r="A62" s="31" t="s">
        <v>238</v>
      </c>
      <c r="B62" s="32" t="s">
        <v>128</v>
      </c>
      <c r="C62" s="32" t="s">
        <v>239</v>
      </c>
      <c r="D62" s="33" t="s">
        <v>16</v>
      </c>
      <c r="E62" s="34">
        <v>135</v>
      </c>
      <c r="F62" s="32" t="s">
        <v>129</v>
      </c>
    </row>
    <row r="63" s="11" customFormat="1" customHeight="1" spans="1:6">
      <c r="A63" s="31" t="s">
        <v>240</v>
      </c>
      <c r="B63" s="32" t="s">
        <v>128</v>
      </c>
      <c r="C63" s="32" t="s">
        <v>241</v>
      </c>
      <c r="D63" s="33" t="s">
        <v>16</v>
      </c>
      <c r="E63" s="34">
        <v>50</v>
      </c>
      <c r="F63" s="32" t="s">
        <v>129</v>
      </c>
    </row>
    <row r="64" s="11" customFormat="1" ht="48" customHeight="1" spans="1:6">
      <c r="A64" s="31" t="s">
        <v>242</v>
      </c>
      <c r="B64" s="32" t="s">
        <v>128</v>
      </c>
      <c r="C64" s="32" t="s">
        <v>243</v>
      </c>
      <c r="D64" s="33" t="s">
        <v>16</v>
      </c>
      <c r="E64" s="34">
        <v>307.023517</v>
      </c>
      <c r="F64" s="32" t="s">
        <v>129</v>
      </c>
    </row>
    <row r="65" s="11" customFormat="1" customHeight="1" spans="1:6">
      <c r="A65" s="31" t="s">
        <v>244</v>
      </c>
      <c r="B65" s="32" t="s">
        <v>128</v>
      </c>
      <c r="C65" s="32" t="s">
        <v>61</v>
      </c>
      <c r="D65" s="36" t="s">
        <v>62</v>
      </c>
      <c r="E65" s="34">
        <v>100</v>
      </c>
      <c r="F65" s="32" t="s">
        <v>219</v>
      </c>
    </row>
    <row r="66" s="11" customFormat="1" ht="48" customHeight="1" spans="1:6">
      <c r="A66" s="31" t="s">
        <v>245</v>
      </c>
      <c r="B66" s="32" t="s">
        <v>128</v>
      </c>
      <c r="C66" s="32" t="s">
        <v>246</v>
      </c>
      <c r="D66" s="33" t="s">
        <v>16</v>
      </c>
      <c r="E66" s="34">
        <v>211.92679</v>
      </c>
      <c r="F66" s="32" t="s">
        <v>129</v>
      </c>
    </row>
    <row r="67" s="11" customFormat="1" customHeight="1" spans="1:6">
      <c r="A67" s="31" t="s">
        <v>247</v>
      </c>
      <c r="B67" s="32" t="s">
        <v>128</v>
      </c>
      <c r="C67" s="32" t="s">
        <v>248</v>
      </c>
      <c r="D67" s="33" t="s">
        <v>16</v>
      </c>
      <c r="E67" s="34">
        <v>417.482141</v>
      </c>
      <c r="F67" s="32" t="s">
        <v>129</v>
      </c>
    </row>
    <row r="68" s="11" customFormat="1" customHeight="1" spans="1:6">
      <c r="A68" s="31" t="s">
        <v>249</v>
      </c>
      <c r="B68" s="32" t="s">
        <v>128</v>
      </c>
      <c r="C68" s="32" t="s">
        <v>64</v>
      </c>
      <c r="D68" s="33" t="s">
        <v>16</v>
      </c>
      <c r="E68" s="34">
        <v>180</v>
      </c>
      <c r="F68" s="32" t="s">
        <v>219</v>
      </c>
    </row>
    <row r="69" s="11" customFormat="1" ht="48" customHeight="1" spans="1:6">
      <c r="A69" s="31" t="s">
        <v>250</v>
      </c>
      <c r="B69" s="32" t="s">
        <v>128</v>
      </c>
      <c r="C69" s="32" t="s">
        <v>251</v>
      </c>
      <c r="D69" s="33" t="s">
        <v>16</v>
      </c>
      <c r="E69" s="34">
        <v>59.32451</v>
      </c>
      <c r="F69" s="32" t="s">
        <v>129</v>
      </c>
    </row>
    <row r="70" s="11" customFormat="1" customHeight="1" spans="1:6">
      <c r="A70" s="31" t="s">
        <v>252</v>
      </c>
      <c r="B70" s="32" t="s">
        <v>128</v>
      </c>
      <c r="C70" s="32" t="s">
        <v>253</v>
      </c>
      <c r="D70" s="33" t="s">
        <v>16</v>
      </c>
      <c r="E70" s="34">
        <v>196.289052</v>
      </c>
      <c r="F70" s="32" t="s">
        <v>129</v>
      </c>
    </row>
    <row r="71" s="11" customFormat="1" customHeight="1" spans="1:6">
      <c r="A71" s="31" t="s">
        <v>254</v>
      </c>
      <c r="B71" s="32" t="s">
        <v>128</v>
      </c>
      <c r="C71" s="32" t="s">
        <v>255</v>
      </c>
      <c r="D71" s="33" t="s">
        <v>16</v>
      </c>
      <c r="E71" s="34">
        <v>46.240499</v>
      </c>
      <c r="F71" s="32" t="s">
        <v>129</v>
      </c>
    </row>
    <row r="72" s="11" customFormat="1" customHeight="1" spans="1:6">
      <c r="A72" s="31" t="s">
        <v>256</v>
      </c>
      <c r="B72" s="32" t="s">
        <v>128</v>
      </c>
      <c r="C72" s="32" t="s">
        <v>257</v>
      </c>
      <c r="D72" s="36" t="s">
        <v>25</v>
      </c>
      <c r="E72" s="34">
        <v>30</v>
      </c>
      <c r="F72" s="32" t="s">
        <v>129</v>
      </c>
    </row>
    <row r="73" s="11" customFormat="1" customHeight="1" spans="1:6">
      <c r="A73" s="31" t="s">
        <v>258</v>
      </c>
      <c r="B73" s="32" t="s">
        <v>128</v>
      </c>
      <c r="C73" s="32" t="s">
        <v>110</v>
      </c>
      <c r="D73" s="33" t="s">
        <v>16</v>
      </c>
      <c r="E73" s="34">
        <v>176.415122</v>
      </c>
      <c r="F73" s="32" t="s">
        <v>129</v>
      </c>
    </row>
    <row r="74" s="11" customFormat="1" customHeight="1" spans="1:6">
      <c r="A74" s="31" t="s">
        <v>259</v>
      </c>
      <c r="B74" s="32" t="s">
        <v>128</v>
      </c>
      <c r="C74" s="32" t="s">
        <v>260</v>
      </c>
      <c r="D74" s="36" t="s">
        <v>25</v>
      </c>
      <c r="E74" s="34">
        <v>98.9714</v>
      </c>
      <c r="F74" s="32" t="s">
        <v>129</v>
      </c>
    </row>
    <row r="75" s="11" customFormat="1" customHeight="1" spans="1:6">
      <c r="A75" s="31" t="s">
        <v>261</v>
      </c>
      <c r="B75" s="32" t="s">
        <v>128</v>
      </c>
      <c r="C75" s="32" t="s">
        <v>262</v>
      </c>
      <c r="D75" s="36" t="s">
        <v>25</v>
      </c>
      <c r="E75" s="34">
        <v>109.82</v>
      </c>
      <c r="F75" s="32" t="s">
        <v>129</v>
      </c>
    </row>
    <row r="76" s="11" customFormat="1" customHeight="1" spans="1:6">
      <c r="A76" s="31" t="s">
        <v>263</v>
      </c>
      <c r="B76" s="32" t="s">
        <v>128</v>
      </c>
      <c r="C76" s="32" t="s">
        <v>264</v>
      </c>
      <c r="D76" s="36" t="s">
        <v>25</v>
      </c>
      <c r="E76" s="34">
        <v>74.71</v>
      </c>
      <c r="F76" s="32" t="s">
        <v>129</v>
      </c>
    </row>
    <row r="77" s="11" customFormat="1" customHeight="1" spans="1:6">
      <c r="A77" s="31" t="s">
        <v>265</v>
      </c>
      <c r="B77" s="32" t="s">
        <v>128</v>
      </c>
      <c r="C77" s="32" t="s">
        <v>266</v>
      </c>
      <c r="D77" s="36" t="s">
        <v>106</v>
      </c>
      <c r="E77" s="34">
        <v>46</v>
      </c>
      <c r="F77" s="32" t="s">
        <v>129</v>
      </c>
    </row>
    <row r="78" s="11" customFormat="1" customHeight="1" spans="1:6">
      <c r="A78" s="31" t="s">
        <v>267</v>
      </c>
      <c r="B78" s="32" t="s">
        <v>128</v>
      </c>
      <c r="C78" s="32" t="s">
        <v>105</v>
      </c>
      <c r="D78" s="36" t="s">
        <v>106</v>
      </c>
      <c r="E78" s="34">
        <v>44</v>
      </c>
      <c r="F78" s="32" t="s">
        <v>129</v>
      </c>
    </row>
    <row r="79" s="11" customFormat="1" customHeight="1" spans="1:6">
      <c r="A79" s="31" t="s">
        <v>268</v>
      </c>
      <c r="B79" s="32" t="s">
        <v>128</v>
      </c>
      <c r="C79" s="32" t="s">
        <v>269</v>
      </c>
      <c r="D79" s="36" t="s">
        <v>102</v>
      </c>
      <c r="E79" s="34">
        <v>41.61</v>
      </c>
      <c r="F79" s="32" t="s">
        <v>219</v>
      </c>
    </row>
    <row r="80" s="11" customFormat="1" customHeight="1" spans="1:6">
      <c r="A80" s="31" t="s">
        <v>270</v>
      </c>
      <c r="B80" s="32" t="s">
        <v>128</v>
      </c>
      <c r="C80" s="32" t="s">
        <v>37</v>
      </c>
      <c r="D80" s="36" t="s">
        <v>99</v>
      </c>
      <c r="E80" s="34">
        <v>360</v>
      </c>
      <c r="F80" s="32" t="s">
        <v>219</v>
      </c>
    </row>
    <row r="81" s="11" customFormat="1" customHeight="1" spans="1:6">
      <c r="A81" s="31" t="s">
        <v>271</v>
      </c>
      <c r="B81" s="32" t="s">
        <v>128</v>
      </c>
      <c r="C81" s="32" t="s">
        <v>117</v>
      </c>
      <c r="D81" s="36" t="s">
        <v>118</v>
      </c>
      <c r="E81" s="34">
        <v>59.6</v>
      </c>
      <c r="F81" s="32" t="s">
        <v>129</v>
      </c>
    </row>
    <row r="82" s="11" customFormat="1" ht="45" customHeight="1" spans="1:6">
      <c r="A82" s="31" t="s">
        <v>272</v>
      </c>
      <c r="B82" s="32" t="s">
        <v>273</v>
      </c>
      <c r="C82" s="32" t="s">
        <v>98</v>
      </c>
      <c r="D82" s="36" t="s">
        <v>99</v>
      </c>
      <c r="E82" s="34">
        <v>338.05</v>
      </c>
      <c r="F82" s="32" t="s">
        <v>274</v>
      </c>
    </row>
    <row r="83" s="11" customFormat="1" ht="48" customHeight="1" spans="1:7">
      <c r="A83" s="31" t="s">
        <v>275</v>
      </c>
      <c r="B83" s="32" t="s">
        <v>276</v>
      </c>
      <c r="C83" s="32" t="s">
        <v>277</v>
      </c>
      <c r="D83" s="36" t="s">
        <v>93</v>
      </c>
      <c r="E83" s="34">
        <v>257.28</v>
      </c>
      <c r="F83" s="32" t="s">
        <v>278</v>
      </c>
      <c r="G83" s="38"/>
    </row>
    <row r="84" s="11" customFormat="1" ht="48" customHeight="1" spans="1:7">
      <c r="A84" s="31" t="s">
        <v>279</v>
      </c>
      <c r="B84" s="32" t="s">
        <v>280</v>
      </c>
      <c r="C84" s="32" t="s">
        <v>277</v>
      </c>
      <c r="D84" s="36" t="s">
        <v>93</v>
      </c>
      <c r="E84" s="34">
        <v>39</v>
      </c>
      <c r="F84" s="32" t="s">
        <v>278</v>
      </c>
      <c r="G84" s="38"/>
    </row>
    <row r="85" s="11" customFormat="1" customHeight="1" spans="1:7">
      <c r="A85" s="31" t="s">
        <v>281</v>
      </c>
      <c r="B85" s="32" t="s">
        <v>128</v>
      </c>
      <c r="C85" s="32" t="s">
        <v>87</v>
      </c>
      <c r="D85" s="33" t="s">
        <v>16</v>
      </c>
      <c r="E85" s="34">
        <v>1268</v>
      </c>
      <c r="F85" s="32" t="s">
        <v>282</v>
      </c>
      <c r="G85" s="35"/>
    </row>
    <row r="86" s="11" customFormat="1" customHeight="1" spans="1:6">
      <c r="A86" s="39" t="s">
        <v>283</v>
      </c>
      <c r="B86" s="40"/>
      <c r="C86" s="40"/>
      <c r="D86" s="41"/>
      <c r="E86" s="42">
        <f>SUM(E87:E114)</f>
        <v>16608.12</v>
      </c>
      <c r="F86" s="43"/>
    </row>
    <row r="87" s="11" customFormat="1" customHeight="1" spans="1:6">
      <c r="A87" s="31" t="s">
        <v>127</v>
      </c>
      <c r="B87" s="32" t="s">
        <v>284</v>
      </c>
      <c r="C87" s="32" t="s">
        <v>115</v>
      </c>
      <c r="D87" s="44" t="s">
        <v>116</v>
      </c>
      <c r="E87" s="34">
        <v>13253.525</v>
      </c>
      <c r="F87" s="32" t="s">
        <v>285</v>
      </c>
    </row>
    <row r="88" s="11" customFormat="1" customHeight="1" spans="1:6">
      <c r="A88" s="31" t="s">
        <v>130</v>
      </c>
      <c r="B88" s="32" t="s">
        <v>286</v>
      </c>
      <c r="C88" s="32" t="s">
        <v>49</v>
      </c>
      <c r="D88" s="44" t="s">
        <v>50</v>
      </c>
      <c r="E88" s="34">
        <v>6</v>
      </c>
      <c r="F88" s="32" t="s">
        <v>287</v>
      </c>
    </row>
    <row r="89" s="11" customFormat="1" customHeight="1" spans="1:6">
      <c r="A89" s="31" t="s">
        <v>132</v>
      </c>
      <c r="B89" s="32" t="s">
        <v>286</v>
      </c>
      <c r="C89" s="32" t="s">
        <v>49</v>
      </c>
      <c r="D89" s="44" t="s">
        <v>50</v>
      </c>
      <c r="E89" s="34">
        <v>2.92</v>
      </c>
      <c r="F89" s="32" t="s">
        <v>288</v>
      </c>
    </row>
    <row r="90" s="11" customFormat="1" customHeight="1" spans="1:6">
      <c r="A90" s="31" t="s">
        <v>134</v>
      </c>
      <c r="B90" s="32" t="s">
        <v>289</v>
      </c>
      <c r="C90" s="32" t="s">
        <v>49</v>
      </c>
      <c r="D90" s="44" t="s">
        <v>50</v>
      </c>
      <c r="E90" s="34">
        <v>45</v>
      </c>
      <c r="F90" s="32" t="s">
        <v>290</v>
      </c>
    </row>
    <row r="91" s="11" customFormat="1" ht="42" customHeight="1" spans="1:6">
      <c r="A91" s="31" t="s">
        <v>136</v>
      </c>
      <c r="B91" s="32" t="s">
        <v>291</v>
      </c>
      <c r="C91" s="32" t="s">
        <v>49</v>
      </c>
      <c r="D91" s="44" t="s">
        <v>50</v>
      </c>
      <c r="E91" s="34">
        <v>38.55</v>
      </c>
      <c r="F91" s="32" t="s">
        <v>292</v>
      </c>
    </row>
    <row r="92" s="11" customFormat="1" customHeight="1" spans="1:6">
      <c r="A92" s="31" t="s">
        <v>138</v>
      </c>
      <c r="B92" s="32" t="s">
        <v>293</v>
      </c>
      <c r="C92" s="32" t="s">
        <v>49</v>
      </c>
      <c r="D92" s="44" t="s">
        <v>50</v>
      </c>
      <c r="E92" s="34">
        <v>8</v>
      </c>
      <c r="F92" s="32" t="s">
        <v>290</v>
      </c>
    </row>
    <row r="93" s="11" customFormat="1" customHeight="1" spans="1:6">
      <c r="A93" s="31" t="s">
        <v>140</v>
      </c>
      <c r="B93" s="32" t="s">
        <v>294</v>
      </c>
      <c r="C93" s="32" t="s">
        <v>49</v>
      </c>
      <c r="D93" s="44" t="s">
        <v>50</v>
      </c>
      <c r="E93" s="34">
        <v>29.62</v>
      </c>
      <c r="F93" s="32" t="s">
        <v>295</v>
      </c>
    </row>
    <row r="94" s="11" customFormat="1" customHeight="1" spans="1:6">
      <c r="A94" s="31" t="s">
        <v>142</v>
      </c>
      <c r="B94" s="32" t="s">
        <v>172</v>
      </c>
      <c r="C94" s="32" t="s">
        <v>49</v>
      </c>
      <c r="D94" s="44" t="s">
        <v>50</v>
      </c>
      <c r="E94" s="45">
        <v>59</v>
      </c>
      <c r="F94" s="32" t="s">
        <v>296</v>
      </c>
    </row>
    <row r="95" s="11" customFormat="1" customHeight="1" spans="1:6">
      <c r="A95" s="31" t="s">
        <v>144</v>
      </c>
      <c r="B95" s="32" t="s">
        <v>172</v>
      </c>
      <c r="C95" s="32" t="s">
        <v>49</v>
      </c>
      <c r="D95" s="44" t="s">
        <v>50</v>
      </c>
      <c r="E95" s="45">
        <v>4</v>
      </c>
      <c r="F95" s="32" t="s">
        <v>297</v>
      </c>
    </row>
    <row r="96" s="11" customFormat="1" customHeight="1" spans="1:6">
      <c r="A96" s="31" t="s">
        <v>145</v>
      </c>
      <c r="B96" s="32" t="s">
        <v>172</v>
      </c>
      <c r="C96" s="32" t="s">
        <v>49</v>
      </c>
      <c r="D96" s="44" t="s">
        <v>50</v>
      </c>
      <c r="E96" s="34">
        <v>18</v>
      </c>
      <c r="F96" s="32" t="s">
        <v>298</v>
      </c>
    </row>
    <row r="97" s="11" customFormat="1" customHeight="1" spans="1:6">
      <c r="A97" s="31" t="s">
        <v>147</v>
      </c>
      <c r="B97" s="32" t="s">
        <v>190</v>
      </c>
      <c r="C97" s="32" t="s">
        <v>49</v>
      </c>
      <c r="D97" s="44" t="s">
        <v>50</v>
      </c>
      <c r="E97" s="34">
        <v>2</v>
      </c>
      <c r="F97" s="32" t="s">
        <v>299</v>
      </c>
    </row>
    <row r="98" s="11" customFormat="1" customHeight="1" spans="1:6">
      <c r="A98" s="31" t="s">
        <v>149</v>
      </c>
      <c r="B98" s="32" t="s">
        <v>182</v>
      </c>
      <c r="C98" s="32" t="s">
        <v>49</v>
      </c>
      <c r="D98" s="44" t="s">
        <v>50</v>
      </c>
      <c r="E98" s="34">
        <v>12.3</v>
      </c>
      <c r="F98" s="32" t="s">
        <v>300</v>
      </c>
    </row>
    <row r="99" s="11" customFormat="1" customHeight="1" spans="1:6">
      <c r="A99" s="31" t="s">
        <v>151</v>
      </c>
      <c r="B99" s="32" t="s">
        <v>301</v>
      </c>
      <c r="C99" s="32" t="s">
        <v>49</v>
      </c>
      <c r="D99" s="44" t="s">
        <v>50</v>
      </c>
      <c r="E99" s="34">
        <v>7.38</v>
      </c>
      <c r="F99" s="32" t="s">
        <v>302</v>
      </c>
    </row>
    <row r="100" s="11" customFormat="1" customHeight="1" spans="1:6">
      <c r="A100" s="31" t="s">
        <v>153</v>
      </c>
      <c r="B100" s="32" t="s">
        <v>303</v>
      </c>
      <c r="C100" s="32" t="s">
        <v>49</v>
      </c>
      <c r="D100" s="44" t="s">
        <v>50</v>
      </c>
      <c r="E100" s="34">
        <v>79.95</v>
      </c>
      <c r="F100" s="32" t="s">
        <v>304</v>
      </c>
    </row>
    <row r="101" s="11" customFormat="1" customHeight="1" spans="1:6">
      <c r="A101" s="31" t="s">
        <v>155</v>
      </c>
      <c r="B101" s="32" t="s">
        <v>284</v>
      </c>
      <c r="C101" s="32" t="s">
        <v>204</v>
      </c>
      <c r="D101" s="46" t="s">
        <v>16</v>
      </c>
      <c r="E101" s="34">
        <v>260.588517</v>
      </c>
      <c r="F101" s="32" t="s">
        <v>285</v>
      </c>
    </row>
    <row r="102" s="11" customFormat="1" customHeight="1" spans="1:6">
      <c r="A102" s="31" t="s">
        <v>158</v>
      </c>
      <c r="B102" s="32" t="s">
        <v>284</v>
      </c>
      <c r="C102" s="32" t="s">
        <v>69</v>
      </c>
      <c r="D102" s="47" t="s">
        <v>62</v>
      </c>
      <c r="E102" s="34">
        <v>37.458716</v>
      </c>
      <c r="F102" s="32" t="s">
        <v>285</v>
      </c>
    </row>
    <row r="103" s="11" customFormat="1" customHeight="1" spans="1:6">
      <c r="A103" s="31" t="s">
        <v>159</v>
      </c>
      <c r="B103" s="32" t="s">
        <v>284</v>
      </c>
      <c r="C103" s="32" t="s">
        <v>305</v>
      </c>
      <c r="D103" s="46" t="s">
        <v>16</v>
      </c>
      <c r="E103" s="34">
        <v>350.79704</v>
      </c>
      <c r="F103" s="32" t="s">
        <v>285</v>
      </c>
    </row>
    <row r="104" s="11" customFormat="1" customHeight="1" spans="1:6">
      <c r="A104" s="31" t="s">
        <v>161</v>
      </c>
      <c r="B104" s="32" t="s">
        <v>284</v>
      </c>
      <c r="C104" s="32" t="s">
        <v>77</v>
      </c>
      <c r="D104" s="44" t="s">
        <v>62</v>
      </c>
      <c r="E104" s="34">
        <v>79.225964</v>
      </c>
      <c r="F104" s="32" t="s">
        <v>285</v>
      </c>
    </row>
    <row r="105" s="11" customFormat="1" customHeight="1" spans="1:6">
      <c r="A105" s="31" t="s">
        <v>162</v>
      </c>
      <c r="B105" s="32" t="s">
        <v>284</v>
      </c>
      <c r="C105" s="32" t="s">
        <v>306</v>
      </c>
      <c r="D105" s="46" t="s">
        <v>16</v>
      </c>
      <c r="E105" s="34">
        <v>450</v>
      </c>
      <c r="F105" s="32" t="s">
        <v>285</v>
      </c>
    </row>
    <row r="106" s="11" customFormat="1" customHeight="1" spans="1:6">
      <c r="A106" s="31" t="s">
        <v>165</v>
      </c>
      <c r="B106" s="32" t="s">
        <v>284</v>
      </c>
      <c r="C106" s="32" t="s">
        <v>307</v>
      </c>
      <c r="D106" s="44" t="s">
        <v>62</v>
      </c>
      <c r="E106" s="34">
        <v>159.385944</v>
      </c>
      <c r="F106" s="32" t="s">
        <v>285</v>
      </c>
    </row>
    <row r="107" s="11" customFormat="1" customHeight="1" spans="1:6">
      <c r="A107" s="31" t="s">
        <v>168</v>
      </c>
      <c r="B107" s="32" t="s">
        <v>284</v>
      </c>
      <c r="C107" s="32" t="s">
        <v>80</v>
      </c>
      <c r="D107" s="46" t="s">
        <v>16</v>
      </c>
      <c r="E107" s="34">
        <v>149.280908</v>
      </c>
      <c r="F107" s="32" t="s">
        <v>285</v>
      </c>
    </row>
    <row r="108" s="11" customFormat="1" customHeight="1" spans="1:6">
      <c r="A108" s="31" t="s">
        <v>171</v>
      </c>
      <c r="B108" s="32" t="s">
        <v>284</v>
      </c>
      <c r="C108" s="32" t="s">
        <v>81</v>
      </c>
      <c r="D108" s="46" t="s">
        <v>16</v>
      </c>
      <c r="E108" s="34">
        <v>161.323535</v>
      </c>
      <c r="F108" s="32" t="s">
        <v>285</v>
      </c>
    </row>
    <row r="109" s="11" customFormat="1" customHeight="1" spans="1:6">
      <c r="A109" s="31" t="s">
        <v>174</v>
      </c>
      <c r="B109" s="32" t="s">
        <v>284</v>
      </c>
      <c r="C109" s="32" t="s">
        <v>82</v>
      </c>
      <c r="D109" s="46" t="s">
        <v>16</v>
      </c>
      <c r="E109" s="34">
        <v>237.302206</v>
      </c>
      <c r="F109" s="32" t="s">
        <v>285</v>
      </c>
    </row>
    <row r="110" s="11" customFormat="1" customHeight="1" spans="1:6">
      <c r="A110" s="31" t="s">
        <v>176</v>
      </c>
      <c r="B110" s="32" t="s">
        <v>284</v>
      </c>
      <c r="C110" s="32" t="s">
        <v>308</v>
      </c>
      <c r="D110" s="44" t="s">
        <v>62</v>
      </c>
      <c r="E110" s="34">
        <v>127.747508</v>
      </c>
      <c r="F110" s="32" t="s">
        <v>285</v>
      </c>
    </row>
    <row r="111" s="11" customFormat="1" customHeight="1" spans="1:6">
      <c r="A111" s="31" t="s">
        <v>178</v>
      </c>
      <c r="B111" s="32" t="s">
        <v>284</v>
      </c>
      <c r="C111" s="32" t="s">
        <v>85</v>
      </c>
      <c r="D111" s="44" t="s">
        <v>62</v>
      </c>
      <c r="E111" s="34">
        <v>127.745655</v>
      </c>
      <c r="F111" s="32" t="s">
        <v>285</v>
      </c>
    </row>
    <row r="112" s="11" customFormat="1" customHeight="1" spans="1:6">
      <c r="A112" s="31" t="s">
        <v>181</v>
      </c>
      <c r="B112" s="32" t="s">
        <v>284</v>
      </c>
      <c r="C112" s="32" t="s">
        <v>253</v>
      </c>
      <c r="D112" s="46" t="s">
        <v>16</v>
      </c>
      <c r="E112" s="34">
        <v>78.619007</v>
      </c>
      <c r="F112" s="32" t="s">
        <v>285</v>
      </c>
    </row>
    <row r="113" s="11" customFormat="1" customHeight="1" spans="1:6">
      <c r="A113" s="31" t="s">
        <v>184</v>
      </c>
      <c r="B113" s="32" t="s">
        <v>284</v>
      </c>
      <c r="C113" s="32" t="s">
        <v>87</v>
      </c>
      <c r="D113" s="46" t="s">
        <v>16</v>
      </c>
      <c r="E113" s="34">
        <v>500</v>
      </c>
      <c r="F113" s="32" t="s">
        <v>282</v>
      </c>
    </row>
    <row r="114" s="11" customFormat="1" customHeight="1" spans="1:6">
      <c r="A114" s="31" t="s">
        <v>186</v>
      </c>
      <c r="B114" s="32" t="s">
        <v>284</v>
      </c>
      <c r="C114" s="32" t="s">
        <v>119</v>
      </c>
      <c r="D114" s="44" t="s">
        <v>50</v>
      </c>
      <c r="E114" s="34">
        <v>322.4</v>
      </c>
      <c r="F114" s="32" t="s">
        <v>309</v>
      </c>
    </row>
    <row r="115" s="11" customFormat="1" customHeight="1" spans="1:6">
      <c r="A115" s="39" t="s">
        <v>310</v>
      </c>
      <c r="B115" s="40"/>
      <c r="C115" s="40"/>
      <c r="D115" s="41"/>
      <c r="E115" s="42">
        <f>SUM(E116:E116)</f>
        <v>50</v>
      </c>
      <c r="F115" s="43"/>
    </row>
    <row r="116" s="11" customFormat="1" ht="57" customHeight="1" spans="1:6">
      <c r="A116" s="31" t="s">
        <v>127</v>
      </c>
      <c r="B116" s="32" t="s">
        <v>311</v>
      </c>
      <c r="C116" s="32" t="s">
        <v>49</v>
      </c>
      <c r="D116" s="48" t="s">
        <v>50</v>
      </c>
      <c r="E116" s="34">
        <v>50</v>
      </c>
      <c r="F116" s="32" t="s">
        <v>312</v>
      </c>
    </row>
    <row r="117" s="11" customFormat="1" customHeight="1" spans="1:6">
      <c r="A117" s="49" t="s">
        <v>313</v>
      </c>
      <c r="B117" s="49"/>
      <c r="C117" s="50"/>
      <c r="D117" s="50"/>
      <c r="E117" s="51"/>
      <c r="F117" s="50"/>
    </row>
    <row r="118" s="11" customFormat="1" customHeight="1" spans="1:6">
      <c r="A118" s="49" t="s">
        <v>314</v>
      </c>
      <c r="B118" s="49"/>
      <c r="C118" s="52"/>
      <c r="D118" s="52"/>
      <c r="E118" s="53"/>
      <c r="F118" s="54"/>
    </row>
    <row r="119" s="11" customFormat="1" customHeight="1" spans="1:6">
      <c r="A119" s="49" t="s">
        <v>315</v>
      </c>
      <c r="B119" s="49"/>
      <c r="C119" s="52"/>
      <c r="D119" s="52"/>
      <c r="E119" s="53"/>
      <c r="F119" s="54"/>
    </row>
    <row r="120" s="11" customFormat="1" customHeight="1" spans="1:6">
      <c r="A120" s="49" t="s">
        <v>316</v>
      </c>
      <c r="B120" s="49"/>
      <c r="C120" s="52"/>
      <c r="D120" s="52"/>
      <c r="E120" s="53"/>
      <c r="F120" s="54"/>
    </row>
    <row r="121" s="11" customFormat="1" customHeight="1" spans="1:6">
      <c r="A121" s="55"/>
      <c r="B121" s="56"/>
      <c r="C121" s="52"/>
      <c r="D121" s="52"/>
      <c r="E121" s="53"/>
      <c r="F121" s="54"/>
    </row>
  </sheetData>
  <mergeCells count="6">
    <mergeCell ref="A1:F1"/>
    <mergeCell ref="A2:B2"/>
    <mergeCell ref="A4:D4"/>
    <mergeCell ref="A5:D5"/>
    <mergeCell ref="A86:D86"/>
    <mergeCell ref="A115:D1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D16" sqref="D16"/>
    </sheetView>
  </sheetViews>
  <sheetFormatPr defaultColWidth="9" defaultRowHeight="14.4" outlineLevelCol="6"/>
  <cols>
    <col min="1" max="1" width="9" style="2"/>
    <col min="2" max="2" width="16.75" style="2" customWidth="1"/>
    <col min="3" max="3" width="16.75" style="3" customWidth="1"/>
    <col min="4" max="4" width="29.25" style="2" customWidth="1"/>
    <col min="5" max="6" width="24.1296296296296" style="2" customWidth="1"/>
    <col min="7" max="7" width="16.75" style="2" customWidth="1"/>
    <col min="8" max="257" width="9" style="2"/>
    <col min="258" max="259" width="16.75" style="2" customWidth="1"/>
    <col min="260" max="260" width="29.25" style="2" customWidth="1"/>
    <col min="261" max="262" width="24.1296296296296" style="2" customWidth="1"/>
    <col min="263" max="263" width="16.75" style="2" customWidth="1"/>
    <col min="264" max="513" width="9" style="2"/>
    <col min="514" max="515" width="16.75" style="2" customWidth="1"/>
    <col min="516" max="516" width="29.25" style="2" customWidth="1"/>
    <col min="517" max="518" width="24.1296296296296" style="2" customWidth="1"/>
    <col min="519" max="519" width="16.75" style="2" customWidth="1"/>
    <col min="520" max="769" width="9" style="2"/>
    <col min="770" max="771" width="16.75" style="2" customWidth="1"/>
    <col min="772" max="772" width="29.25" style="2" customWidth="1"/>
    <col min="773" max="774" width="24.1296296296296" style="2" customWidth="1"/>
    <col min="775" max="775" width="16.75" style="2" customWidth="1"/>
    <col min="776" max="1025" width="9" style="2"/>
    <col min="1026" max="1027" width="16.75" style="2" customWidth="1"/>
    <col min="1028" max="1028" width="29.25" style="2" customWidth="1"/>
    <col min="1029" max="1030" width="24.1296296296296" style="2" customWidth="1"/>
    <col min="1031" max="1031" width="16.75" style="2" customWidth="1"/>
    <col min="1032" max="1281" width="9" style="2"/>
    <col min="1282" max="1283" width="16.75" style="2" customWidth="1"/>
    <col min="1284" max="1284" width="29.25" style="2" customWidth="1"/>
    <col min="1285" max="1286" width="24.1296296296296" style="2" customWidth="1"/>
    <col min="1287" max="1287" width="16.75" style="2" customWidth="1"/>
    <col min="1288" max="1537" width="9" style="2"/>
    <col min="1538" max="1539" width="16.75" style="2" customWidth="1"/>
    <col min="1540" max="1540" width="29.25" style="2" customWidth="1"/>
    <col min="1541" max="1542" width="24.1296296296296" style="2" customWidth="1"/>
    <col min="1543" max="1543" width="16.75" style="2" customWidth="1"/>
    <col min="1544" max="1793" width="9" style="2"/>
    <col min="1794" max="1795" width="16.75" style="2" customWidth="1"/>
    <col min="1796" max="1796" width="29.25" style="2" customWidth="1"/>
    <col min="1797" max="1798" width="24.1296296296296" style="2" customWidth="1"/>
    <col min="1799" max="1799" width="16.75" style="2" customWidth="1"/>
    <col min="1800" max="2049" width="9" style="2"/>
    <col min="2050" max="2051" width="16.75" style="2" customWidth="1"/>
    <col min="2052" max="2052" width="29.25" style="2" customWidth="1"/>
    <col min="2053" max="2054" width="24.1296296296296" style="2" customWidth="1"/>
    <col min="2055" max="2055" width="16.75" style="2" customWidth="1"/>
    <col min="2056" max="2305" width="9" style="2"/>
    <col min="2306" max="2307" width="16.75" style="2" customWidth="1"/>
    <col min="2308" max="2308" width="29.25" style="2" customWidth="1"/>
    <col min="2309" max="2310" width="24.1296296296296" style="2" customWidth="1"/>
    <col min="2311" max="2311" width="16.75" style="2" customWidth="1"/>
    <col min="2312" max="2561" width="9" style="2"/>
    <col min="2562" max="2563" width="16.75" style="2" customWidth="1"/>
    <col min="2564" max="2564" width="29.25" style="2" customWidth="1"/>
    <col min="2565" max="2566" width="24.1296296296296" style="2" customWidth="1"/>
    <col min="2567" max="2567" width="16.75" style="2" customWidth="1"/>
    <col min="2568" max="2817" width="9" style="2"/>
    <col min="2818" max="2819" width="16.75" style="2" customWidth="1"/>
    <col min="2820" max="2820" width="29.25" style="2" customWidth="1"/>
    <col min="2821" max="2822" width="24.1296296296296" style="2" customWidth="1"/>
    <col min="2823" max="2823" width="16.75" style="2" customWidth="1"/>
    <col min="2824" max="3073" width="9" style="2"/>
    <col min="3074" max="3075" width="16.75" style="2" customWidth="1"/>
    <col min="3076" max="3076" width="29.25" style="2" customWidth="1"/>
    <col min="3077" max="3078" width="24.1296296296296" style="2" customWidth="1"/>
    <col min="3079" max="3079" width="16.75" style="2" customWidth="1"/>
    <col min="3080" max="3329" width="9" style="2"/>
    <col min="3330" max="3331" width="16.75" style="2" customWidth="1"/>
    <col min="3332" max="3332" width="29.25" style="2" customWidth="1"/>
    <col min="3333" max="3334" width="24.1296296296296" style="2" customWidth="1"/>
    <col min="3335" max="3335" width="16.75" style="2" customWidth="1"/>
    <col min="3336" max="3585" width="9" style="2"/>
    <col min="3586" max="3587" width="16.75" style="2" customWidth="1"/>
    <col min="3588" max="3588" width="29.25" style="2" customWidth="1"/>
    <col min="3589" max="3590" width="24.1296296296296" style="2" customWidth="1"/>
    <col min="3591" max="3591" width="16.75" style="2" customWidth="1"/>
    <col min="3592" max="3841" width="9" style="2"/>
    <col min="3842" max="3843" width="16.75" style="2" customWidth="1"/>
    <col min="3844" max="3844" width="29.25" style="2" customWidth="1"/>
    <col min="3845" max="3846" width="24.1296296296296" style="2" customWidth="1"/>
    <col min="3847" max="3847" width="16.75" style="2" customWidth="1"/>
    <col min="3848" max="4097" width="9" style="2"/>
    <col min="4098" max="4099" width="16.75" style="2" customWidth="1"/>
    <col min="4100" max="4100" width="29.25" style="2" customWidth="1"/>
    <col min="4101" max="4102" width="24.1296296296296" style="2" customWidth="1"/>
    <col min="4103" max="4103" width="16.75" style="2" customWidth="1"/>
    <col min="4104" max="4353" width="9" style="2"/>
    <col min="4354" max="4355" width="16.75" style="2" customWidth="1"/>
    <col min="4356" max="4356" width="29.25" style="2" customWidth="1"/>
    <col min="4357" max="4358" width="24.1296296296296" style="2" customWidth="1"/>
    <col min="4359" max="4359" width="16.75" style="2" customWidth="1"/>
    <col min="4360" max="4609" width="9" style="2"/>
    <col min="4610" max="4611" width="16.75" style="2" customWidth="1"/>
    <col min="4612" max="4612" width="29.25" style="2" customWidth="1"/>
    <col min="4613" max="4614" width="24.1296296296296" style="2" customWidth="1"/>
    <col min="4615" max="4615" width="16.75" style="2" customWidth="1"/>
    <col min="4616" max="4865" width="9" style="2"/>
    <col min="4866" max="4867" width="16.75" style="2" customWidth="1"/>
    <col min="4868" max="4868" width="29.25" style="2" customWidth="1"/>
    <col min="4869" max="4870" width="24.1296296296296" style="2" customWidth="1"/>
    <col min="4871" max="4871" width="16.75" style="2" customWidth="1"/>
    <col min="4872" max="5121" width="9" style="2"/>
    <col min="5122" max="5123" width="16.75" style="2" customWidth="1"/>
    <col min="5124" max="5124" width="29.25" style="2" customWidth="1"/>
    <col min="5125" max="5126" width="24.1296296296296" style="2" customWidth="1"/>
    <col min="5127" max="5127" width="16.75" style="2" customWidth="1"/>
    <col min="5128" max="5377" width="9" style="2"/>
    <col min="5378" max="5379" width="16.75" style="2" customWidth="1"/>
    <col min="5380" max="5380" width="29.25" style="2" customWidth="1"/>
    <col min="5381" max="5382" width="24.1296296296296" style="2" customWidth="1"/>
    <col min="5383" max="5383" width="16.75" style="2" customWidth="1"/>
    <col min="5384" max="5633" width="9" style="2"/>
    <col min="5634" max="5635" width="16.75" style="2" customWidth="1"/>
    <col min="5636" max="5636" width="29.25" style="2" customWidth="1"/>
    <col min="5637" max="5638" width="24.1296296296296" style="2" customWidth="1"/>
    <col min="5639" max="5639" width="16.75" style="2" customWidth="1"/>
    <col min="5640" max="5889" width="9" style="2"/>
    <col min="5890" max="5891" width="16.75" style="2" customWidth="1"/>
    <col min="5892" max="5892" width="29.25" style="2" customWidth="1"/>
    <col min="5893" max="5894" width="24.1296296296296" style="2" customWidth="1"/>
    <col min="5895" max="5895" width="16.75" style="2" customWidth="1"/>
    <col min="5896" max="6145" width="9" style="2"/>
    <col min="6146" max="6147" width="16.75" style="2" customWidth="1"/>
    <col min="6148" max="6148" width="29.25" style="2" customWidth="1"/>
    <col min="6149" max="6150" width="24.1296296296296" style="2" customWidth="1"/>
    <col min="6151" max="6151" width="16.75" style="2" customWidth="1"/>
    <col min="6152" max="6401" width="9" style="2"/>
    <col min="6402" max="6403" width="16.75" style="2" customWidth="1"/>
    <col min="6404" max="6404" width="29.25" style="2" customWidth="1"/>
    <col min="6405" max="6406" width="24.1296296296296" style="2" customWidth="1"/>
    <col min="6407" max="6407" width="16.75" style="2" customWidth="1"/>
    <col min="6408" max="6657" width="9" style="2"/>
    <col min="6658" max="6659" width="16.75" style="2" customWidth="1"/>
    <col min="6660" max="6660" width="29.25" style="2" customWidth="1"/>
    <col min="6661" max="6662" width="24.1296296296296" style="2" customWidth="1"/>
    <col min="6663" max="6663" width="16.75" style="2" customWidth="1"/>
    <col min="6664" max="6913" width="9" style="2"/>
    <col min="6914" max="6915" width="16.75" style="2" customWidth="1"/>
    <col min="6916" max="6916" width="29.25" style="2" customWidth="1"/>
    <col min="6917" max="6918" width="24.1296296296296" style="2" customWidth="1"/>
    <col min="6919" max="6919" width="16.75" style="2" customWidth="1"/>
    <col min="6920" max="7169" width="9" style="2"/>
    <col min="7170" max="7171" width="16.75" style="2" customWidth="1"/>
    <col min="7172" max="7172" width="29.25" style="2" customWidth="1"/>
    <col min="7173" max="7174" width="24.1296296296296" style="2" customWidth="1"/>
    <col min="7175" max="7175" width="16.75" style="2" customWidth="1"/>
    <col min="7176" max="7425" width="9" style="2"/>
    <col min="7426" max="7427" width="16.75" style="2" customWidth="1"/>
    <col min="7428" max="7428" width="29.25" style="2" customWidth="1"/>
    <col min="7429" max="7430" width="24.1296296296296" style="2" customWidth="1"/>
    <col min="7431" max="7431" width="16.75" style="2" customWidth="1"/>
    <col min="7432" max="7681" width="9" style="2"/>
    <col min="7682" max="7683" width="16.75" style="2" customWidth="1"/>
    <col min="7684" max="7684" width="29.25" style="2" customWidth="1"/>
    <col min="7685" max="7686" width="24.1296296296296" style="2" customWidth="1"/>
    <col min="7687" max="7687" width="16.75" style="2" customWidth="1"/>
    <col min="7688" max="7937" width="9" style="2"/>
    <col min="7938" max="7939" width="16.75" style="2" customWidth="1"/>
    <col min="7940" max="7940" width="29.25" style="2" customWidth="1"/>
    <col min="7941" max="7942" width="24.1296296296296" style="2" customWidth="1"/>
    <col min="7943" max="7943" width="16.75" style="2" customWidth="1"/>
    <col min="7944" max="8193" width="9" style="2"/>
    <col min="8194" max="8195" width="16.75" style="2" customWidth="1"/>
    <col min="8196" max="8196" width="29.25" style="2" customWidth="1"/>
    <col min="8197" max="8198" width="24.1296296296296" style="2" customWidth="1"/>
    <col min="8199" max="8199" width="16.75" style="2" customWidth="1"/>
    <col min="8200" max="8449" width="9" style="2"/>
    <col min="8450" max="8451" width="16.75" style="2" customWidth="1"/>
    <col min="8452" max="8452" width="29.25" style="2" customWidth="1"/>
    <col min="8453" max="8454" width="24.1296296296296" style="2" customWidth="1"/>
    <col min="8455" max="8455" width="16.75" style="2" customWidth="1"/>
    <col min="8456" max="8705" width="9" style="2"/>
    <col min="8706" max="8707" width="16.75" style="2" customWidth="1"/>
    <col min="8708" max="8708" width="29.25" style="2" customWidth="1"/>
    <col min="8709" max="8710" width="24.1296296296296" style="2" customWidth="1"/>
    <col min="8711" max="8711" width="16.75" style="2" customWidth="1"/>
    <col min="8712" max="8961" width="9" style="2"/>
    <col min="8962" max="8963" width="16.75" style="2" customWidth="1"/>
    <col min="8964" max="8964" width="29.25" style="2" customWidth="1"/>
    <col min="8965" max="8966" width="24.1296296296296" style="2" customWidth="1"/>
    <col min="8967" max="8967" width="16.75" style="2" customWidth="1"/>
    <col min="8968" max="9217" width="9" style="2"/>
    <col min="9218" max="9219" width="16.75" style="2" customWidth="1"/>
    <col min="9220" max="9220" width="29.25" style="2" customWidth="1"/>
    <col min="9221" max="9222" width="24.1296296296296" style="2" customWidth="1"/>
    <col min="9223" max="9223" width="16.75" style="2" customWidth="1"/>
    <col min="9224" max="9473" width="9" style="2"/>
    <col min="9474" max="9475" width="16.75" style="2" customWidth="1"/>
    <col min="9476" max="9476" width="29.25" style="2" customWidth="1"/>
    <col min="9477" max="9478" width="24.1296296296296" style="2" customWidth="1"/>
    <col min="9479" max="9479" width="16.75" style="2" customWidth="1"/>
    <col min="9480" max="9729" width="9" style="2"/>
    <col min="9730" max="9731" width="16.75" style="2" customWidth="1"/>
    <col min="9732" max="9732" width="29.25" style="2" customWidth="1"/>
    <col min="9733" max="9734" width="24.1296296296296" style="2" customWidth="1"/>
    <col min="9735" max="9735" width="16.75" style="2" customWidth="1"/>
    <col min="9736" max="9985" width="9" style="2"/>
    <col min="9986" max="9987" width="16.75" style="2" customWidth="1"/>
    <col min="9988" max="9988" width="29.25" style="2" customWidth="1"/>
    <col min="9989" max="9990" width="24.1296296296296" style="2" customWidth="1"/>
    <col min="9991" max="9991" width="16.75" style="2" customWidth="1"/>
    <col min="9992" max="10241" width="9" style="2"/>
    <col min="10242" max="10243" width="16.75" style="2" customWidth="1"/>
    <col min="10244" max="10244" width="29.25" style="2" customWidth="1"/>
    <col min="10245" max="10246" width="24.1296296296296" style="2" customWidth="1"/>
    <col min="10247" max="10247" width="16.75" style="2" customWidth="1"/>
    <col min="10248" max="10497" width="9" style="2"/>
    <col min="10498" max="10499" width="16.75" style="2" customWidth="1"/>
    <col min="10500" max="10500" width="29.25" style="2" customWidth="1"/>
    <col min="10501" max="10502" width="24.1296296296296" style="2" customWidth="1"/>
    <col min="10503" max="10503" width="16.75" style="2" customWidth="1"/>
    <col min="10504" max="10753" width="9" style="2"/>
    <col min="10754" max="10755" width="16.75" style="2" customWidth="1"/>
    <col min="10756" max="10756" width="29.25" style="2" customWidth="1"/>
    <col min="10757" max="10758" width="24.1296296296296" style="2" customWidth="1"/>
    <col min="10759" max="10759" width="16.75" style="2" customWidth="1"/>
    <col min="10760" max="11009" width="9" style="2"/>
    <col min="11010" max="11011" width="16.75" style="2" customWidth="1"/>
    <col min="11012" max="11012" width="29.25" style="2" customWidth="1"/>
    <col min="11013" max="11014" width="24.1296296296296" style="2" customWidth="1"/>
    <col min="11015" max="11015" width="16.75" style="2" customWidth="1"/>
    <col min="11016" max="11265" width="9" style="2"/>
    <col min="11266" max="11267" width="16.75" style="2" customWidth="1"/>
    <col min="11268" max="11268" width="29.25" style="2" customWidth="1"/>
    <col min="11269" max="11270" width="24.1296296296296" style="2" customWidth="1"/>
    <col min="11271" max="11271" width="16.75" style="2" customWidth="1"/>
    <col min="11272" max="11521" width="9" style="2"/>
    <col min="11522" max="11523" width="16.75" style="2" customWidth="1"/>
    <col min="11524" max="11524" width="29.25" style="2" customWidth="1"/>
    <col min="11525" max="11526" width="24.1296296296296" style="2" customWidth="1"/>
    <col min="11527" max="11527" width="16.75" style="2" customWidth="1"/>
    <col min="11528" max="11777" width="9" style="2"/>
    <col min="11778" max="11779" width="16.75" style="2" customWidth="1"/>
    <col min="11780" max="11780" width="29.25" style="2" customWidth="1"/>
    <col min="11781" max="11782" width="24.1296296296296" style="2" customWidth="1"/>
    <col min="11783" max="11783" width="16.75" style="2" customWidth="1"/>
    <col min="11784" max="12033" width="9" style="2"/>
    <col min="12034" max="12035" width="16.75" style="2" customWidth="1"/>
    <col min="12036" max="12036" width="29.25" style="2" customWidth="1"/>
    <col min="12037" max="12038" width="24.1296296296296" style="2" customWidth="1"/>
    <col min="12039" max="12039" width="16.75" style="2" customWidth="1"/>
    <col min="12040" max="12289" width="9" style="2"/>
    <col min="12290" max="12291" width="16.75" style="2" customWidth="1"/>
    <col min="12292" max="12292" width="29.25" style="2" customWidth="1"/>
    <col min="12293" max="12294" width="24.1296296296296" style="2" customWidth="1"/>
    <col min="12295" max="12295" width="16.75" style="2" customWidth="1"/>
    <col min="12296" max="12545" width="9" style="2"/>
    <col min="12546" max="12547" width="16.75" style="2" customWidth="1"/>
    <col min="12548" max="12548" width="29.25" style="2" customWidth="1"/>
    <col min="12549" max="12550" width="24.1296296296296" style="2" customWidth="1"/>
    <col min="12551" max="12551" width="16.75" style="2" customWidth="1"/>
    <col min="12552" max="12801" width="9" style="2"/>
    <col min="12802" max="12803" width="16.75" style="2" customWidth="1"/>
    <col min="12804" max="12804" width="29.25" style="2" customWidth="1"/>
    <col min="12805" max="12806" width="24.1296296296296" style="2" customWidth="1"/>
    <col min="12807" max="12807" width="16.75" style="2" customWidth="1"/>
    <col min="12808" max="13057" width="9" style="2"/>
    <col min="13058" max="13059" width="16.75" style="2" customWidth="1"/>
    <col min="13060" max="13060" width="29.25" style="2" customWidth="1"/>
    <col min="13061" max="13062" width="24.1296296296296" style="2" customWidth="1"/>
    <col min="13063" max="13063" width="16.75" style="2" customWidth="1"/>
    <col min="13064" max="13313" width="9" style="2"/>
    <col min="13314" max="13315" width="16.75" style="2" customWidth="1"/>
    <col min="13316" max="13316" width="29.25" style="2" customWidth="1"/>
    <col min="13317" max="13318" width="24.1296296296296" style="2" customWidth="1"/>
    <col min="13319" max="13319" width="16.75" style="2" customWidth="1"/>
    <col min="13320" max="13569" width="9" style="2"/>
    <col min="13570" max="13571" width="16.75" style="2" customWidth="1"/>
    <col min="13572" max="13572" width="29.25" style="2" customWidth="1"/>
    <col min="13573" max="13574" width="24.1296296296296" style="2" customWidth="1"/>
    <col min="13575" max="13575" width="16.75" style="2" customWidth="1"/>
    <col min="13576" max="13825" width="9" style="2"/>
    <col min="13826" max="13827" width="16.75" style="2" customWidth="1"/>
    <col min="13828" max="13828" width="29.25" style="2" customWidth="1"/>
    <col min="13829" max="13830" width="24.1296296296296" style="2" customWidth="1"/>
    <col min="13831" max="13831" width="16.75" style="2" customWidth="1"/>
    <col min="13832" max="14081" width="9" style="2"/>
    <col min="14082" max="14083" width="16.75" style="2" customWidth="1"/>
    <col min="14084" max="14084" width="29.25" style="2" customWidth="1"/>
    <col min="14085" max="14086" width="24.1296296296296" style="2" customWidth="1"/>
    <col min="14087" max="14087" width="16.75" style="2" customWidth="1"/>
    <col min="14088" max="14337" width="9" style="2"/>
    <col min="14338" max="14339" width="16.75" style="2" customWidth="1"/>
    <col min="14340" max="14340" width="29.25" style="2" customWidth="1"/>
    <col min="14341" max="14342" width="24.1296296296296" style="2" customWidth="1"/>
    <col min="14343" max="14343" width="16.75" style="2" customWidth="1"/>
    <col min="14344" max="14593" width="9" style="2"/>
    <col min="14594" max="14595" width="16.75" style="2" customWidth="1"/>
    <col min="14596" max="14596" width="29.25" style="2" customWidth="1"/>
    <col min="14597" max="14598" width="24.1296296296296" style="2" customWidth="1"/>
    <col min="14599" max="14599" width="16.75" style="2" customWidth="1"/>
    <col min="14600" max="14849" width="9" style="2"/>
    <col min="14850" max="14851" width="16.75" style="2" customWidth="1"/>
    <col min="14852" max="14852" width="29.25" style="2" customWidth="1"/>
    <col min="14853" max="14854" width="24.1296296296296" style="2" customWidth="1"/>
    <col min="14855" max="14855" width="16.75" style="2" customWidth="1"/>
    <col min="14856" max="15105" width="9" style="2"/>
    <col min="15106" max="15107" width="16.75" style="2" customWidth="1"/>
    <col min="15108" max="15108" width="29.25" style="2" customWidth="1"/>
    <col min="15109" max="15110" width="24.1296296296296" style="2" customWidth="1"/>
    <col min="15111" max="15111" width="16.75" style="2" customWidth="1"/>
    <col min="15112" max="15361" width="9" style="2"/>
    <col min="15362" max="15363" width="16.75" style="2" customWidth="1"/>
    <col min="15364" max="15364" width="29.25" style="2" customWidth="1"/>
    <col min="15365" max="15366" width="24.1296296296296" style="2" customWidth="1"/>
    <col min="15367" max="15367" width="16.75" style="2" customWidth="1"/>
    <col min="15368" max="15617" width="9" style="2"/>
    <col min="15618" max="15619" width="16.75" style="2" customWidth="1"/>
    <col min="15620" max="15620" width="29.25" style="2" customWidth="1"/>
    <col min="15621" max="15622" width="24.1296296296296" style="2" customWidth="1"/>
    <col min="15623" max="15623" width="16.75" style="2" customWidth="1"/>
    <col min="15624" max="15873" width="9" style="2"/>
    <col min="15874" max="15875" width="16.75" style="2" customWidth="1"/>
    <col min="15876" max="15876" width="29.25" style="2" customWidth="1"/>
    <col min="15877" max="15878" width="24.1296296296296" style="2" customWidth="1"/>
    <col min="15879" max="15879" width="16.75" style="2" customWidth="1"/>
    <col min="15880" max="16129" width="9" style="2"/>
    <col min="16130" max="16131" width="16.75" style="2" customWidth="1"/>
    <col min="16132" max="16132" width="29.25" style="2" customWidth="1"/>
    <col min="16133" max="16134" width="24.1296296296296" style="2" customWidth="1"/>
    <col min="16135" max="16135" width="16.75" style="2" customWidth="1"/>
    <col min="16136" max="16384" width="9" style="2"/>
  </cols>
  <sheetData>
    <row r="1" ht="30.6" spans="1:7">
      <c r="A1" s="4" t="s">
        <v>317</v>
      </c>
      <c r="B1" s="4"/>
      <c r="C1" s="4"/>
      <c r="D1" s="4"/>
      <c r="E1" s="4"/>
      <c r="F1" s="4"/>
      <c r="G1" s="4"/>
    </row>
    <row r="2" s="1" customFormat="1" ht="17.4"/>
    <row r="3" s="1" customFormat="1" ht="17.4" spans="1:7">
      <c r="A3" s="5" t="s">
        <v>3</v>
      </c>
      <c r="B3" s="5" t="s">
        <v>318</v>
      </c>
      <c r="C3" s="5" t="s">
        <v>319</v>
      </c>
      <c r="D3" s="5" t="s">
        <v>320</v>
      </c>
      <c r="E3" s="5" t="s">
        <v>321</v>
      </c>
      <c r="F3" s="5" t="s">
        <v>322</v>
      </c>
      <c r="G3" s="5" t="s">
        <v>9</v>
      </c>
    </row>
    <row r="4" spans="1:7">
      <c r="A4" s="6">
        <v>1</v>
      </c>
      <c r="B4" s="6" t="s">
        <v>323</v>
      </c>
      <c r="C4" s="6" t="s">
        <v>324</v>
      </c>
      <c r="D4" s="6" t="s">
        <v>325</v>
      </c>
      <c r="E4" s="6" t="s">
        <v>326</v>
      </c>
      <c r="F4" s="6">
        <v>18299698321</v>
      </c>
      <c r="G4" s="7"/>
    </row>
    <row r="5" spans="1:7">
      <c r="A5" s="7"/>
      <c r="B5" s="7"/>
      <c r="C5" s="6"/>
      <c r="D5" s="7"/>
      <c r="E5" s="7"/>
      <c r="F5" s="7"/>
      <c r="G5" s="7"/>
    </row>
    <row r="6" spans="1:7">
      <c r="A6" s="7"/>
      <c r="B6" s="7"/>
      <c r="C6" s="6"/>
      <c r="D6" s="7"/>
      <c r="E6" s="7"/>
      <c r="F6" s="7"/>
      <c r="G6" s="7"/>
    </row>
    <row r="7" spans="1:7">
      <c r="A7" s="7"/>
      <c r="B7" s="7"/>
      <c r="C7" s="6"/>
      <c r="D7" s="7"/>
      <c r="E7" s="7"/>
      <c r="F7" s="7"/>
      <c r="G7" s="7"/>
    </row>
    <row r="8" spans="1:7">
      <c r="A8" s="7"/>
      <c r="B8" s="7"/>
      <c r="C8" s="6"/>
      <c r="D8" s="7"/>
      <c r="E8" s="7"/>
      <c r="F8" s="7"/>
      <c r="G8" s="7"/>
    </row>
    <row r="9" spans="1:7">
      <c r="A9" s="7"/>
      <c r="B9" s="7"/>
      <c r="C9" s="6"/>
      <c r="D9" s="7"/>
      <c r="E9" s="7"/>
      <c r="F9" s="7"/>
      <c r="G9" s="7"/>
    </row>
    <row r="10" spans="1:7">
      <c r="A10" s="7"/>
      <c r="B10" s="7"/>
      <c r="C10" s="6"/>
      <c r="D10" s="7"/>
      <c r="E10" s="7"/>
      <c r="F10" s="7"/>
      <c r="G10" s="7"/>
    </row>
    <row r="11" spans="1:7">
      <c r="A11" s="7"/>
      <c r="B11" s="7"/>
      <c r="C11" s="6"/>
      <c r="D11" s="7"/>
      <c r="E11" s="7"/>
      <c r="F11" s="7"/>
      <c r="G11" s="7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绩效目标申报汇总表</vt:lpstr>
      <vt:lpstr>资金汇总表</vt:lpstr>
      <vt:lpstr>联络员名单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宋</cp:lastModifiedBy>
  <dcterms:created xsi:type="dcterms:W3CDTF">2018-10-22T11:21:00Z</dcterms:created>
  <cp:lastPrinted>2019-09-24T05:42:00Z</cp:lastPrinted>
  <dcterms:modified xsi:type="dcterms:W3CDTF">2020-06-16T10:47:45Z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