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00"/>
  </bookViews>
  <sheets>
    <sheet name="一般公共预算专项资金" sheetId="1" r:id="rId1"/>
    <sheet name="一般公共预算年上年结转" sheetId="6" r:id="rId2"/>
    <sheet name="本级预算追加资金" sheetId="4" r:id="rId3"/>
    <sheet name="政府性基金当年专项" sheetId="2" r:id="rId4"/>
    <sheet name="国有资本经营当年专项" sheetId="3" r:id="rId5"/>
  </sheets>
  <definedNames>
    <definedName name="_xlnm._FilterDatabase" localSheetId="0" hidden="1">一般公共预算专项资金!$A$6:$G$58</definedName>
  </definedNames>
  <calcPr calcId="144525" iterate="1" iterateCount="100" iterateDelta="0.001"/>
</workbook>
</file>

<file path=xl/sharedStrings.xml><?xml version="1.0" encoding="utf-8"?>
<sst xmlns="http://schemas.openxmlformats.org/spreadsheetml/2006/main" count="265">
  <si>
    <t>一般公共预算专项转移支付资金执行情况表</t>
  </si>
  <si>
    <t>单位：万元</t>
  </si>
  <si>
    <t>科目编码</t>
  </si>
  <si>
    <t>科目名称</t>
  </si>
  <si>
    <t>自治区文号</t>
  </si>
  <si>
    <t>摘要</t>
  </si>
  <si>
    <t>金额</t>
  </si>
  <si>
    <t>合计</t>
  </si>
  <si>
    <t xml:space="preserve">      2012999</t>
  </si>
  <si>
    <t xml:space="preserve">      其他群众团体事务支出</t>
  </si>
  <si>
    <t>新财行〔2019〕279号</t>
  </si>
  <si>
    <t>2020年妇女儿童工作补助经费</t>
  </si>
  <si>
    <t xml:space="preserve">      2013804</t>
  </si>
  <si>
    <t xml:space="preserve">      市场主体管理</t>
  </si>
  <si>
    <t>新财行〔2019〕270号</t>
  </si>
  <si>
    <t>2020年中央食品药品监管补助资金</t>
  </si>
  <si>
    <t xml:space="preserve">      2050202</t>
  </si>
  <si>
    <t xml:space="preserve">      小学教育</t>
  </si>
  <si>
    <t>新财建（2020）146号</t>
  </si>
  <si>
    <t>2020年教育现代化推进工程第一批中央基建投资预算（拨款）</t>
  </si>
  <si>
    <t xml:space="preserve">      2060404</t>
  </si>
  <si>
    <t xml:space="preserve">      科技成果转化与扩散</t>
  </si>
  <si>
    <t>新财教〔2020〕210号</t>
  </si>
  <si>
    <t>2020年自治区科技成果转化示范专项－自治区科技特派员扶贫行动计划项目资金</t>
  </si>
  <si>
    <t>2020年自治区科技成果转化示范专项－自治区科技特派员扶贫行动计划项目工作经费</t>
  </si>
  <si>
    <t>新财教〔2020〕38号</t>
  </si>
  <si>
    <t>自治区科技厅科技专项资金（第一批）</t>
  </si>
  <si>
    <t xml:space="preserve">      2070111</t>
  </si>
  <si>
    <t xml:space="preserve">      文化创作与保护</t>
  </si>
  <si>
    <t>新财教〔2019〕244号</t>
  </si>
  <si>
    <t>2020年自治区非物质文化遗产保护资金</t>
  </si>
  <si>
    <t xml:space="preserve">      2070199</t>
  </si>
  <si>
    <t xml:space="preserve">      其他文化和旅游支出</t>
  </si>
  <si>
    <t>新财建〔2020〕141号</t>
  </si>
  <si>
    <t>下达2020年文化旅游提升工程第一批中央基建投资预算（拨款）</t>
  </si>
  <si>
    <t xml:space="preserve">      2080109</t>
  </si>
  <si>
    <t xml:space="preserve">      社会保险经办机构</t>
  </si>
  <si>
    <t>新财社〔2019〕201号</t>
  </si>
  <si>
    <t>自治区对各地全民参保登记计划实施补助经费</t>
  </si>
  <si>
    <t xml:space="preserve">      2080299</t>
  </si>
  <si>
    <t xml:space="preserve">      其他民政管理事务支出</t>
  </si>
  <si>
    <t>新财社〔2020〕94号</t>
  </si>
  <si>
    <t>2020年农村幸福大院运转补助资金（自治区）</t>
  </si>
  <si>
    <t xml:space="preserve">      2100299</t>
  </si>
  <si>
    <t xml:space="preserve">      其他公立医院支出</t>
  </si>
  <si>
    <t>新财建〔2020〕205号</t>
  </si>
  <si>
    <t>调整下达2020年第三批中央基建投资预算（拨款）</t>
  </si>
  <si>
    <t xml:space="preserve">      2100409</t>
  </si>
  <si>
    <t xml:space="preserve">      重大公共卫生服务</t>
  </si>
  <si>
    <t>新财社〔2019〕217号</t>
  </si>
  <si>
    <t>防控经费（中央）</t>
  </si>
  <si>
    <t>新财社〔2020〕151号</t>
  </si>
  <si>
    <t>中央财政防控补助资金（第二批）</t>
  </si>
  <si>
    <t xml:space="preserve">      2101506</t>
  </si>
  <si>
    <t xml:space="preserve">      医疗保障经办事务</t>
  </si>
  <si>
    <t>新财社〔2020〕113号</t>
  </si>
  <si>
    <t>2020年自治区全民参保及医疗服务经费</t>
  </si>
  <si>
    <t xml:space="preserve">      2109901</t>
  </si>
  <si>
    <t xml:space="preserve">      其他卫生健康支出</t>
  </si>
  <si>
    <t>新财建〔2020〕118号</t>
  </si>
  <si>
    <t>下达2020年卫生领域中央基建投资预算（拨款）</t>
  </si>
  <si>
    <t xml:space="preserve">      2110302</t>
  </si>
  <si>
    <t xml:space="preserve">      水体</t>
  </si>
  <si>
    <t>新财建〔2019〕412号</t>
  </si>
  <si>
    <t>提前下达2020年城市管网及污水处理中央补助资金预算</t>
  </si>
  <si>
    <t xml:space="preserve">      2110304</t>
  </si>
  <si>
    <t xml:space="preserve">      固体废弃物与化学品</t>
  </si>
  <si>
    <t>新财建〔2020〕192号</t>
  </si>
  <si>
    <t>下达2020年废物处置设施建设项目中央基建投资预算（拨款）</t>
  </si>
  <si>
    <t xml:space="preserve">      2110402</t>
  </si>
  <si>
    <t xml:space="preserve">      农村环境保护</t>
  </si>
  <si>
    <t>新财建〔2019〕426号</t>
  </si>
  <si>
    <t>提前下达2020年中央农村环境整治资金预算的通知</t>
  </si>
  <si>
    <t>新财资环〔2020〕12号</t>
  </si>
  <si>
    <t>下达2020年中央农村环境整治资金第二批（统筹整合部分）</t>
  </si>
  <si>
    <t xml:space="preserve">      2111301</t>
  </si>
  <si>
    <t xml:space="preserve">      循环经济</t>
  </si>
  <si>
    <t>新财建〔2020〕176号</t>
  </si>
  <si>
    <t>下达2020年农业可持续发展专项（畜禽粪污资源化利用整县推进项目和生猪规模化养殖场建设补助项目）中央基建投资预算（统筹整合部分）（拨款）</t>
  </si>
  <si>
    <t xml:space="preserve">      2120303</t>
  </si>
  <si>
    <t xml:space="preserve">      小城镇基础设施建设</t>
  </si>
  <si>
    <t>新财建〔2020〕56号</t>
  </si>
  <si>
    <t>下达2020年第三批自治区预算内投资预算（前期费）</t>
  </si>
  <si>
    <t xml:space="preserve">      2130106</t>
  </si>
  <si>
    <t xml:space="preserve">      科技转化与推广服务</t>
  </si>
  <si>
    <t>新财建〔2020〕175号</t>
  </si>
  <si>
    <t>下达2020年现代支撑体系专项中央基建投资预算（统筹整合部分）（拨款）</t>
  </si>
  <si>
    <t xml:space="preserve">      2130122</t>
  </si>
  <si>
    <t xml:space="preserve">      农业生产发展</t>
  </si>
  <si>
    <t>新财建〔2020〕178号</t>
  </si>
  <si>
    <t>下达2020年农业生产发展专项中央基建投资预算（统筹整合部分）（拨款）</t>
  </si>
  <si>
    <t xml:space="preserve">      2130199</t>
  </si>
  <si>
    <t xml:space="preserve">      其他农业农村支出</t>
  </si>
  <si>
    <t xml:space="preserve">      2130205</t>
  </si>
  <si>
    <t xml:space="preserve">      森林资源培育</t>
  </si>
  <si>
    <t>新财建〔2020〕168号</t>
  </si>
  <si>
    <t>下达2020年森林草原资源培育专项中央基建投资预算（拨款）</t>
  </si>
  <si>
    <t xml:space="preserve">      2130299</t>
  </si>
  <si>
    <t xml:space="preserve">      其他林业和草原支出</t>
  </si>
  <si>
    <t>新财建〔2019〕479号</t>
  </si>
  <si>
    <t>提前下达2020年自治区财政林业专项资金（统筹整合部分）</t>
  </si>
  <si>
    <t xml:space="preserve">      2130305</t>
  </si>
  <si>
    <t xml:space="preserve">      水利工程建设（水利）</t>
  </si>
  <si>
    <t>新财建〔2020〕190号</t>
  </si>
  <si>
    <t>下达2020年水生态治理 中小河流治理等其他水利工程专项（统筹整合部分）中央基建投资预算</t>
  </si>
  <si>
    <t xml:space="preserve">      2130599</t>
  </si>
  <si>
    <t xml:space="preserve">      其他扶贫支出</t>
  </si>
  <si>
    <t>新财建〔2019〕481号</t>
  </si>
  <si>
    <t>提前下达2020年自治区预算内基本建设投资（统筹整合部分）预算</t>
  </si>
  <si>
    <t>新财建〔2020〕160号</t>
  </si>
  <si>
    <t>下达2020年以工代振示范工程中央基建投资预算（统筹整合部分）（拨款）</t>
  </si>
  <si>
    <t>新财建〔2020〕169号</t>
  </si>
  <si>
    <t>下达2020年森林草原资源培育专项中央基建投资预算（统筹整合部分）（拨款）</t>
  </si>
  <si>
    <t xml:space="preserve">      2130701</t>
  </si>
  <si>
    <t xml:space="preserve">      农村公益事业建设奖补资金</t>
  </si>
  <si>
    <t>新财农〔2020〕56号</t>
  </si>
  <si>
    <t>2020年中央农村综合改革转移支付（项目部分）</t>
  </si>
  <si>
    <t>新财农〔2020〕57号</t>
  </si>
  <si>
    <t>关于拨付2020年中央中央农村综合改革转移支付（统筹整合部分）的通知</t>
  </si>
  <si>
    <t>新财综改〔2019〕15号</t>
  </si>
  <si>
    <t>下达2020年中央农村公益事业财政奖补资金（涉农资金整合部分）</t>
  </si>
  <si>
    <t>新财综改〔2019〕16号</t>
  </si>
  <si>
    <t>下达2020年中央美丽乡村建设试点补助资金（涉农整合资金部分）</t>
  </si>
  <si>
    <t xml:space="preserve">      2130706</t>
  </si>
  <si>
    <t xml:space="preserve">      对村集体经济组织的补助</t>
  </si>
  <si>
    <t>新财农〔2020〕38号</t>
  </si>
  <si>
    <t>2020年自治区（第二批）扶持壮大村级集体经济补助资金</t>
  </si>
  <si>
    <t>新财综改〔2019〕17号</t>
  </si>
  <si>
    <t>下达2020年中央扶持村级集体经济发展补助资金（涉农资金整合部分）</t>
  </si>
  <si>
    <t>新财综改〔2019〕20号</t>
  </si>
  <si>
    <t>中央扶持集体经济发展补助资金</t>
  </si>
  <si>
    <t xml:space="preserve">      2130899</t>
  </si>
  <si>
    <t xml:space="preserve">      其他普惠金融发展支出</t>
  </si>
  <si>
    <t>新财金〔2020〕3号</t>
  </si>
  <si>
    <t>2020年中央财政普惠金融发展专项资金</t>
  </si>
  <si>
    <t xml:space="preserve">      2139999</t>
  </si>
  <si>
    <t xml:space="preserve">      其他农林水支出</t>
  </si>
  <si>
    <t>新财综〔2019〕32号</t>
  </si>
  <si>
    <t>关于提前下达2020年土地指标跨省域调剂收入安排的支出预算的通知</t>
  </si>
  <si>
    <t xml:space="preserve">      2140304</t>
  </si>
  <si>
    <t xml:space="preserve">      机场建设</t>
  </si>
  <si>
    <t>新财建〔2020〕20号</t>
  </si>
  <si>
    <t>拨付2020年自治区地方政府债券资金用于塔什库尔干机场建设项目</t>
  </si>
  <si>
    <t>新财建〔2020〕23号</t>
  </si>
  <si>
    <t>关于下达2020年中西部支线和西部干线机场中央基建投资预算（拨款）</t>
  </si>
  <si>
    <t xml:space="preserve">      2140599</t>
  </si>
  <si>
    <t xml:space="preserve">      其他邮政业支出</t>
  </si>
  <si>
    <t>新财建〔2019〕480号</t>
  </si>
  <si>
    <t>提前下达2020年新疆地方农牧区投递员专项补贴资金的通知</t>
  </si>
  <si>
    <t xml:space="preserve">      2160699</t>
  </si>
  <si>
    <t xml:space="preserve">      其他涉外发展服务支出</t>
  </si>
  <si>
    <t>新财企〔2020〕45号</t>
  </si>
  <si>
    <t>预拨2020年中央外经贸发展专项资金</t>
  </si>
  <si>
    <t xml:space="preserve">      2170302</t>
  </si>
  <si>
    <t xml:space="preserve">      利息费用补贴支出</t>
  </si>
  <si>
    <t>新财金〔2020〕39号</t>
  </si>
  <si>
    <t>个体工商户小额信贷第一批财政贴息资金</t>
  </si>
  <si>
    <t>新财金〔2020〕70号</t>
  </si>
  <si>
    <t>个体工商户小额信贷第二批财政贴息资金</t>
  </si>
  <si>
    <t xml:space="preserve">      2200199</t>
  </si>
  <si>
    <t xml:space="preserve">      其他自然资源事务支出</t>
  </si>
  <si>
    <t>新财资环〔2020〕23号</t>
  </si>
  <si>
    <t>关于调整下达2020年自治区土地变更调查及遥感监测专项资金</t>
  </si>
  <si>
    <t xml:space="preserve">      2210105</t>
  </si>
  <si>
    <t xml:space="preserve">      农村危房改造</t>
  </si>
  <si>
    <t>新财建〔2020〕36号</t>
  </si>
  <si>
    <t>自治区地方政府债券资金用于2020年第一批农村安居工程（统筹整合部分）</t>
  </si>
  <si>
    <t>新财资环〔2020〕46号</t>
  </si>
  <si>
    <t>下达自治区地方政府债券资金用于2020年第二批农村安居工程（统筹整合部分）</t>
  </si>
  <si>
    <t xml:space="preserve">      2240601</t>
  </si>
  <si>
    <t xml:space="preserve">      地质灾害防治</t>
  </si>
  <si>
    <t>新财资环〔2020〕15号</t>
  </si>
  <si>
    <t>2020年度中央自然灾害防治体系建设补助资金（第一批）</t>
  </si>
  <si>
    <t xml:space="preserve">      2299901</t>
  </si>
  <si>
    <t xml:space="preserve">      其他支出</t>
  </si>
  <si>
    <t>新财建〔2020〕115号</t>
  </si>
  <si>
    <t>下达2020年民族发展专项中央基建投资预算（拨款）</t>
  </si>
  <si>
    <t>新财建〔2020〕158号</t>
  </si>
  <si>
    <t>下达2020年试点工程第三批中央基建投资预算（拨款）</t>
  </si>
  <si>
    <t>新财建〔2020〕200号</t>
  </si>
  <si>
    <t>下达2020年基础设施建设专项第一批中央基建投资预算（拨款）</t>
  </si>
  <si>
    <t>一般公共预算专项转移支付资金执行情况表（结转专项）</t>
  </si>
  <si>
    <t>指标来源</t>
  </si>
  <si>
    <t>其他组织事务支出</t>
  </si>
  <si>
    <t>新财行〔2019〕300号</t>
  </si>
  <si>
    <t>专项结转</t>
  </si>
  <si>
    <t>基本支出－其他工资福利支出</t>
  </si>
  <si>
    <t>防灾救灾</t>
  </si>
  <si>
    <t>新财农〔2019〕132号</t>
  </si>
  <si>
    <t>下达2019年中央第十批农业生产救灾资金</t>
  </si>
  <si>
    <t>纺织业</t>
  </si>
  <si>
    <t>新财建〔2019〕469号</t>
  </si>
  <si>
    <t>关于预拨2019年自治区纺织服装专项资金（第三批）预算的通知</t>
  </si>
  <si>
    <t>其他支出</t>
  </si>
  <si>
    <t>新财预〔2019〕117号</t>
  </si>
  <si>
    <t>下达2019年“访惠聚”驻村活动下半年专项经费</t>
  </si>
  <si>
    <t>塔什库尔干县转移支付资金执行情况表（追加资金）</t>
  </si>
  <si>
    <t>行政运行（政府办公厅（室）及相关机构事务）</t>
  </si>
  <si>
    <t>委派制会计补助经费</t>
  </si>
  <si>
    <t>一般行政管理事务（党委办公厅（室）及相关机构事务）</t>
  </si>
  <si>
    <t>喀什地区各县市：以奖代补资金项目</t>
  </si>
  <si>
    <t>其他党委办公厅（室）及相关机构事务支出</t>
  </si>
  <si>
    <t>2019年奖励经费</t>
  </si>
  <si>
    <t>塔什库尔干县转移支付资金执行情况表</t>
  </si>
  <si>
    <t xml:space="preserve">      2070904</t>
  </si>
  <si>
    <t xml:space="preserve">      地方旅游开发项目补助</t>
  </si>
  <si>
    <t>新财教〔2019〕231号</t>
  </si>
  <si>
    <t>下达2020年旅游发展基金补助地方项目资金（国家旅游厕所专项）</t>
  </si>
  <si>
    <t>新财教〔2019〕251号</t>
  </si>
  <si>
    <t>2020年旅游发展专项资金（专项整合部分）</t>
  </si>
  <si>
    <t xml:space="preserve">      2082201</t>
  </si>
  <si>
    <t xml:space="preserve">      移民补助（大中型水库移民后期扶持基金支出）</t>
  </si>
  <si>
    <t>新财企〔2019〕113号</t>
  </si>
  <si>
    <t>提前下达2020年中央大中型水库移民后期扶持基金（资金）（移民补助）</t>
  </si>
  <si>
    <t xml:space="preserve">      2082202</t>
  </si>
  <si>
    <t xml:space="preserve">      基础设施建设和经济发展（大中型水库移民后期扶持基金支出）</t>
  </si>
  <si>
    <t>新财农〔2020〕58号</t>
  </si>
  <si>
    <t>2020年中央水库移民扶持基金</t>
  </si>
  <si>
    <t xml:space="preserve">      2116002</t>
  </si>
  <si>
    <t xml:space="preserve">      太阳能发电补助</t>
  </si>
  <si>
    <t>新财建〔2019〕475号</t>
  </si>
  <si>
    <t>提前下达2020年中央财政可再生能源电价附加补助资金预算</t>
  </si>
  <si>
    <t xml:space="preserve">      2296002</t>
  </si>
  <si>
    <t xml:space="preserve">      用于社会福利的彩票公益金支出</t>
  </si>
  <si>
    <t>新财社〔2019〕181号</t>
  </si>
  <si>
    <t>提前下达2020年中央专项彩票公益金支持全民健康体检工程补助资金预算的通知</t>
  </si>
  <si>
    <t>新财社〔2019〕182号</t>
  </si>
  <si>
    <t>彩票公益金补助资金</t>
  </si>
  <si>
    <t>新财社〔2019〕221号</t>
  </si>
  <si>
    <t>中央彩票公益金支持社会福利事业专项资金</t>
  </si>
  <si>
    <t>新财社〔2019〕243号</t>
  </si>
  <si>
    <t>自治区彩票公益金资助80岁以上老人基本生活津贴和免费体检项目资金</t>
  </si>
  <si>
    <t>新财社〔2019〕244号</t>
  </si>
  <si>
    <t>自治区困难残疾人生活补助和重度残疾人护理补贴补助资金</t>
  </si>
  <si>
    <t xml:space="preserve">      2296003</t>
  </si>
  <si>
    <t xml:space="preserve">      用于体育事业的彩票公益金支出</t>
  </si>
  <si>
    <t>新财教〔2019〕205号</t>
  </si>
  <si>
    <t>2020年中央专项彩票公益金支持地方体育事业专项资金</t>
  </si>
  <si>
    <t xml:space="preserve">      2296004</t>
  </si>
  <si>
    <t xml:space="preserve">      用于教育事业的彩票公益金支出</t>
  </si>
  <si>
    <t>新财教〔2019〕273号</t>
  </si>
  <si>
    <t>2020年中央专项彩票公益金支持乡村学校少年宫项目（支持建设乡村学校少年宫）</t>
  </si>
  <si>
    <t>2020年中央专项彩票公益金支持乡村学校少年宫项目（乡村学校少年宫运转经费）</t>
  </si>
  <si>
    <t xml:space="preserve">      2296006</t>
  </si>
  <si>
    <t xml:space="preserve">      用于残疾人事业的彩票公益金支出</t>
  </si>
  <si>
    <t>新财社〔2019〕178号</t>
  </si>
  <si>
    <t>提前下达2020年中央财政残疾人事业发展补助资金预算的通知</t>
  </si>
  <si>
    <t xml:space="preserve">      2296011</t>
  </si>
  <si>
    <t xml:space="preserve">      用于扶贫的彩票公益金支出</t>
  </si>
  <si>
    <t>新财综〔2019〕33号</t>
  </si>
  <si>
    <t>关于提前下达202年自治区彩票公益金用于涉农资金整合预算的通知</t>
  </si>
  <si>
    <t xml:space="preserve">      2296013</t>
  </si>
  <si>
    <t xml:space="preserve">      用于城乡医疗救助的彩票公益金支出</t>
  </si>
  <si>
    <t>新财社〔2019〕218号</t>
  </si>
  <si>
    <t>下达2020年中央财政医疗救助补助（彩票公益金）资金预算的通知</t>
  </si>
  <si>
    <t xml:space="preserve">      2300403</t>
  </si>
  <si>
    <t xml:space="preserve">      抗疫特别国债转移支付支出</t>
  </si>
  <si>
    <t>新财预〔2020〕49号</t>
  </si>
  <si>
    <t>关于下达2020年抗疫特别国债支出资金</t>
  </si>
  <si>
    <t>223</t>
  </si>
  <si>
    <t>国有资本经营预算支出</t>
  </si>
  <si>
    <t xml:space="preserve">      2230105</t>
  </si>
  <si>
    <t xml:space="preserve">      国有企业退休人员社会化管理补助支出</t>
  </si>
  <si>
    <t>新财企〔2020〕44号</t>
  </si>
  <si>
    <t>下达2020年国有企业退休人员社会化管理中央财政补助资金（预拨）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</si>
</sst>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0.0_ "/>
  </numFmts>
  <fonts count="27">
    <font>
      <sz val="11"/>
      <color theme="1"/>
      <name val="宋体"/>
      <charset val="134"/>
      <scheme val="minor"/>
    </font>
    <font>
      <b/>
      <sz val="11"/>
      <color theme="1"/>
      <name val="宋体"/>
      <charset val="134"/>
      <scheme val="minor"/>
    </font>
    <font>
      <b/>
      <sz val="18"/>
      <name val="宋体"/>
      <charset val="134"/>
    </font>
    <font>
      <b/>
      <sz val="12"/>
      <name val="宋体"/>
      <charset val="134"/>
    </font>
    <font>
      <sz val="10"/>
      <name val="宋体"/>
      <charset val="134"/>
    </font>
    <font>
      <sz val="11"/>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Times New Roman"/>
      <charset val="134"/>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theme="1"/>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style="thin">
        <color indexed="8"/>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0" borderId="0"/>
    <xf numFmtId="0" fontId="17" fillId="10" borderId="0" applyNumberFormat="0" applyBorder="0" applyAlignment="0" applyProtection="0">
      <alignment vertical="center"/>
    </xf>
    <xf numFmtId="0" fontId="12"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10" applyNumberFormat="0" applyFont="0" applyAlignment="0" applyProtection="0">
      <alignment vertical="center"/>
    </xf>
    <xf numFmtId="0" fontId="19" fillId="17"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9" applyNumberFormat="0" applyFill="0" applyAlignment="0" applyProtection="0">
      <alignment vertical="center"/>
    </xf>
    <xf numFmtId="0" fontId="14" fillId="0" borderId="9" applyNumberFormat="0" applyFill="0" applyAlignment="0" applyProtection="0">
      <alignment vertical="center"/>
    </xf>
    <xf numFmtId="0" fontId="19" fillId="14" borderId="0" applyNumberFormat="0" applyBorder="0" applyAlignment="0" applyProtection="0">
      <alignment vertical="center"/>
    </xf>
    <xf numFmtId="0" fontId="9" fillId="0" borderId="12" applyNumberFormat="0" applyFill="0" applyAlignment="0" applyProtection="0">
      <alignment vertical="center"/>
    </xf>
    <xf numFmtId="0" fontId="19" fillId="13" borderId="0" applyNumberFormat="0" applyBorder="0" applyAlignment="0" applyProtection="0">
      <alignment vertical="center"/>
    </xf>
    <xf numFmtId="0" fontId="6" fillId="2" borderId="8" applyNumberFormat="0" applyAlignment="0" applyProtection="0">
      <alignment vertical="center"/>
    </xf>
    <xf numFmtId="0" fontId="23" fillId="2" borderId="13" applyNumberFormat="0" applyAlignment="0" applyProtection="0">
      <alignment vertical="center"/>
    </xf>
    <xf numFmtId="0" fontId="13" fillId="5" borderId="14" applyNumberFormat="0" applyAlignment="0" applyProtection="0">
      <alignment vertical="center"/>
    </xf>
    <xf numFmtId="0" fontId="17" fillId="9" borderId="0" applyNumberFormat="0" applyBorder="0" applyAlignment="0" applyProtection="0">
      <alignment vertical="center"/>
    </xf>
    <xf numFmtId="0" fontId="19" fillId="21" borderId="0" applyNumberFormat="0" applyBorder="0" applyAlignment="0" applyProtection="0">
      <alignment vertical="center"/>
    </xf>
    <xf numFmtId="0" fontId="24" fillId="0" borderId="15" applyNumberFormat="0" applyFill="0" applyAlignment="0" applyProtection="0">
      <alignment vertical="center"/>
    </xf>
    <xf numFmtId="0" fontId="8" fillId="0" borderId="11" applyNumberFormat="0" applyFill="0" applyAlignment="0" applyProtection="0">
      <alignment vertical="center"/>
    </xf>
    <xf numFmtId="0" fontId="25" fillId="22" borderId="0" applyNumberFormat="0" applyBorder="0" applyAlignment="0" applyProtection="0">
      <alignment vertical="center"/>
    </xf>
    <xf numFmtId="0" fontId="20" fillId="12" borderId="0" applyNumberFormat="0" applyBorder="0" applyAlignment="0" applyProtection="0">
      <alignment vertical="center"/>
    </xf>
    <xf numFmtId="0" fontId="17" fillId="26" borderId="0" applyNumberFormat="0" applyBorder="0" applyAlignment="0" applyProtection="0">
      <alignment vertical="center"/>
    </xf>
    <xf numFmtId="0" fontId="19" fillId="20" borderId="0" applyNumberFormat="0" applyBorder="0" applyAlignment="0" applyProtection="0">
      <alignment vertical="center"/>
    </xf>
    <xf numFmtId="0" fontId="17" fillId="25" borderId="0" applyNumberFormat="0" applyBorder="0" applyAlignment="0" applyProtection="0">
      <alignment vertical="center"/>
    </xf>
    <xf numFmtId="0" fontId="17" fillId="30" borderId="0" applyNumberFormat="0" applyBorder="0" applyAlignment="0" applyProtection="0">
      <alignment vertical="center"/>
    </xf>
    <xf numFmtId="0" fontId="17" fillId="24" borderId="0" applyNumberFormat="0" applyBorder="0" applyAlignment="0" applyProtection="0">
      <alignment vertical="center"/>
    </xf>
    <xf numFmtId="0" fontId="17" fillId="29" borderId="0" applyNumberFormat="0" applyBorder="0" applyAlignment="0" applyProtection="0">
      <alignment vertical="center"/>
    </xf>
    <xf numFmtId="0" fontId="19" fillId="32" borderId="0" applyNumberFormat="0" applyBorder="0" applyAlignment="0" applyProtection="0">
      <alignment vertical="center"/>
    </xf>
    <xf numFmtId="0" fontId="19" fillId="19" borderId="0" applyNumberFormat="0" applyBorder="0" applyAlignment="0" applyProtection="0">
      <alignment vertical="center"/>
    </xf>
    <xf numFmtId="0" fontId="17" fillId="23" borderId="0" applyNumberFormat="0" applyBorder="0" applyAlignment="0" applyProtection="0">
      <alignment vertical="center"/>
    </xf>
    <xf numFmtId="0" fontId="17" fillId="28" borderId="0" applyNumberFormat="0" applyBorder="0" applyAlignment="0" applyProtection="0">
      <alignment vertical="center"/>
    </xf>
    <xf numFmtId="0" fontId="19" fillId="18" borderId="0" applyNumberFormat="0" applyBorder="0" applyAlignment="0" applyProtection="0">
      <alignment vertical="center"/>
    </xf>
    <xf numFmtId="0" fontId="17" fillId="27" borderId="0" applyNumberFormat="0" applyBorder="0" applyAlignment="0" applyProtection="0">
      <alignment vertical="center"/>
    </xf>
    <xf numFmtId="0" fontId="19" fillId="16" borderId="0" applyNumberFormat="0" applyBorder="0" applyAlignment="0" applyProtection="0">
      <alignment vertical="center"/>
    </xf>
    <xf numFmtId="0" fontId="19" fillId="31" borderId="0" applyNumberFormat="0" applyBorder="0" applyAlignment="0" applyProtection="0">
      <alignment vertical="center"/>
    </xf>
    <xf numFmtId="0" fontId="17" fillId="6" borderId="0" applyNumberFormat="0" applyBorder="0" applyAlignment="0" applyProtection="0">
      <alignment vertical="center"/>
    </xf>
    <xf numFmtId="0" fontId="19" fillId="11" borderId="0" applyNumberFormat="0" applyBorder="0" applyAlignment="0" applyProtection="0">
      <alignment vertical="center"/>
    </xf>
    <xf numFmtId="0" fontId="26" fillId="0" borderId="0">
      <alignment vertical="center"/>
    </xf>
  </cellStyleXfs>
  <cellXfs count="34">
    <xf numFmtId="0" fontId="0" fillId="0" borderId="0" xfId="0">
      <alignment vertical="center"/>
    </xf>
    <xf numFmtId="0" fontId="1" fillId="0" borderId="0" xfId="0" applyFont="1" applyFill="1" applyAlignment="1"/>
    <xf numFmtId="0" fontId="0" fillId="0" borderId="0" xfId="0" applyFill="1" applyAlignment="1"/>
    <xf numFmtId="0" fontId="2" fillId="0" borderId="0" xfId="0" applyNumberFormat="1" applyFont="1" applyFill="1" applyAlignment="1" applyProtection="1">
      <alignment horizontal="center" vertical="center"/>
    </xf>
    <xf numFmtId="0" fontId="3" fillId="0" borderId="0" xfId="0" applyFont="1" applyFill="1" applyAlignment="1">
      <alignment vertical="center"/>
    </xf>
    <xf numFmtId="0" fontId="3" fillId="0" borderId="0" xfId="0" applyNumberFormat="1" applyFont="1" applyFill="1" applyAlignment="1" applyProtection="1">
      <alignment horizontal="centerContinuous" vertical="center"/>
    </xf>
    <xf numFmtId="0" fontId="4" fillId="0" borderId="1"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4" fillId="0" borderId="1" xfId="0" applyFont="1" applyFill="1" applyBorder="1" applyAlignment="1">
      <alignment horizontal="centerContinuous" vertical="center"/>
    </xf>
    <xf numFmtId="49" fontId="0" fillId="0" borderId="1" xfId="0" applyNumberFormat="1" applyFont="1" applyFill="1" applyBorder="1" applyAlignment="1" applyProtection="1">
      <alignment horizontal="left" vertical="center" wrapText="1"/>
    </xf>
    <xf numFmtId="176" fontId="0" fillId="0" borderId="3" xfId="0" applyNumberFormat="1" applyFont="1" applyFill="1" applyBorder="1" applyAlignment="1" applyProtection="1">
      <alignment horizontal="left" vertical="center" wrapText="1"/>
    </xf>
    <xf numFmtId="4" fontId="0" fillId="0" borderId="1" xfId="0" applyNumberFormat="1" applyFont="1" applyFill="1" applyBorder="1" applyAlignment="1" applyProtection="1">
      <alignment vertical="center" wrapText="1"/>
    </xf>
    <xf numFmtId="0" fontId="0" fillId="0" borderId="0" xfId="0" applyNumberFormat="1" applyFont="1" applyFill="1" applyAlignment="1" applyProtection="1">
      <alignment vertical="center"/>
    </xf>
    <xf numFmtId="0" fontId="0" fillId="0" borderId="0" xfId="0" applyFill="1" applyBorder="1" applyAlignment="1"/>
    <xf numFmtId="0" fontId="0" fillId="0" borderId="4" xfId="0" applyFill="1" applyBorder="1" applyAlignment="1">
      <alignment horizontal="center"/>
    </xf>
    <xf numFmtId="49" fontId="5" fillId="0" borderId="1" xfId="0" applyNumberFormat="1" applyFont="1" applyFill="1" applyBorder="1" applyAlignment="1" applyProtection="1">
      <alignment horizontal="left" vertical="center" wrapText="1"/>
    </xf>
    <xf numFmtId="176" fontId="5" fillId="0" borderId="3" xfId="0" applyNumberFormat="1" applyFont="1" applyFill="1" applyBorder="1" applyAlignment="1" applyProtection="1">
      <alignment horizontal="left" vertical="center" wrapText="1"/>
    </xf>
    <xf numFmtId="4" fontId="5" fillId="0" borderId="1" xfId="0" applyNumberFormat="1" applyFont="1" applyFill="1" applyBorder="1" applyAlignment="1" applyProtection="1">
      <alignment vertical="center" wrapText="1"/>
    </xf>
    <xf numFmtId="0" fontId="4" fillId="0" borderId="5" xfId="0" applyNumberFormat="1" applyFont="1" applyFill="1" applyBorder="1" applyAlignment="1" applyProtection="1">
      <alignment vertical="center"/>
    </xf>
    <xf numFmtId="176" fontId="0" fillId="0" borderId="1" xfId="0" applyNumberFormat="1" applyFont="1" applyFill="1" applyBorder="1" applyAlignment="1" applyProtection="1">
      <alignment horizontal="left" vertical="center" wrapText="1"/>
    </xf>
    <xf numFmtId="49" fontId="0" fillId="0" borderId="1" xfId="0" applyNumberFormat="1" applyFill="1" applyBorder="1" applyAlignment="1" applyProtection="1">
      <alignment vertical="center" wrapText="1"/>
    </xf>
    <xf numFmtId="49" fontId="0" fillId="0" borderId="1" xfId="0" applyNumberFormat="1" applyFont="1" applyFill="1" applyBorder="1" applyAlignment="1" applyProtection="1">
      <alignment vertical="center" wrapText="1"/>
    </xf>
    <xf numFmtId="49" fontId="0" fillId="0" borderId="1" xfId="0" applyNumberFormat="1" applyFill="1" applyBorder="1" applyAlignment="1" applyProtection="1">
      <alignment horizontal="left" vertical="center" wrapText="1"/>
    </xf>
    <xf numFmtId="0" fontId="0" fillId="0" borderId="0" xfId="0" applyAlignment="1"/>
    <xf numFmtId="177" fontId="0" fillId="0" borderId="0" xfId="0" applyNumberFormat="1" applyFill="1" applyAlignment="1"/>
    <xf numFmtId="0" fontId="4" fillId="0" borderId="6"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1" xfId="0" applyFont="1" applyBorder="1" applyAlignment="1">
      <alignment horizontal="centerContinuous" vertical="center"/>
    </xf>
    <xf numFmtId="176" fontId="0" fillId="0" borderId="3" xfId="0" applyNumberFormat="1" applyFont="1" applyFill="1" applyBorder="1" applyAlignment="1" applyProtection="1">
      <alignment vertical="center" wrapText="1"/>
    </xf>
    <xf numFmtId="49" fontId="0" fillId="0" borderId="7" xfId="0" applyNumberFormat="1" applyFont="1" applyFill="1" applyBorder="1" applyAlignment="1" applyProtection="1">
      <alignment horizontal="left" vertical="center" wrapText="1"/>
    </xf>
    <xf numFmtId="49" fontId="0" fillId="0" borderId="3" xfId="0" applyNumberFormat="1" applyFont="1" applyFill="1" applyBorder="1" applyAlignment="1" applyProtection="1">
      <alignment horizontal="left" vertical="center" wrapText="1"/>
    </xf>
    <xf numFmtId="4" fontId="0" fillId="0" borderId="0"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 fontId="5" fillId="0" borderId="1" xfId="0" applyNumberFormat="1" applyFont="1" applyFill="1" applyBorder="1" applyAlignment="1" applyProtection="1">
      <alignment horizontal="center" vertical="center" wrapText="1"/>
    </xf>
  </cellXfs>
  <cellStyles count="51">
    <cellStyle name="常规" xfId="0" builtinId="0"/>
    <cellStyle name="货币[0]" xfId="1" builtinId="7"/>
    <cellStyle name="常规_2004年资金算帐（年终结算）"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72" xfId="50"/>
  </cellStyles>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8"/>
  <sheetViews>
    <sheetView tabSelected="1" workbookViewId="0">
      <selection activeCell="E7" sqref="E7"/>
    </sheetView>
  </sheetViews>
  <sheetFormatPr defaultColWidth="9" defaultRowHeight="13.5" outlineLevelCol="6"/>
  <cols>
    <col min="1" max="1" width="12.875" style="2" customWidth="1"/>
    <col min="2" max="2" width="18.125" style="2" customWidth="1"/>
    <col min="3" max="3" width="19.625" style="2" customWidth="1"/>
    <col min="4" max="4" width="43.375" style="2" customWidth="1"/>
    <col min="5" max="5" width="16.25" style="2" customWidth="1"/>
    <col min="6" max="6" width="23.875" style="2" customWidth="1"/>
    <col min="7" max="16384" width="9" style="2"/>
  </cols>
  <sheetData>
    <row r="1" s="13" customFormat="1" spans="7:7">
      <c r="G1" s="31"/>
    </row>
    <row r="2" s="13" customFormat="1"/>
    <row r="3" ht="22.5" spans="1:6">
      <c r="A3" s="3" t="s">
        <v>0</v>
      </c>
      <c r="B3" s="3"/>
      <c r="C3" s="3"/>
      <c r="D3" s="3"/>
      <c r="E3" s="3"/>
      <c r="F3" s="32"/>
    </row>
    <row r="4" spans="5:6">
      <c r="E4" s="24" t="s">
        <v>1</v>
      </c>
      <c r="F4" s="24"/>
    </row>
    <row r="5" ht="30" customHeight="1" spans="1:5">
      <c r="A5" s="6" t="s">
        <v>2</v>
      </c>
      <c r="B5" s="7" t="s">
        <v>3</v>
      </c>
      <c r="C5" s="6" t="s">
        <v>4</v>
      </c>
      <c r="D5" s="6" t="s">
        <v>5</v>
      </c>
      <c r="E5" s="8" t="s">
        <v>6</v>
      </c>
    </row>
    <row r="6" ht="30" customHeight="1" spans="1:5">
      <c r="A6" s="15" t="s">
        <v>7</v>
      </c>
      <c r="B6" s="16"/>
      <c r="C6" s="15"/>
      <c r="D6" s="15"/>
      <c r="E6" s="33">
        <f>SUM(E7:E58)</f>
        <v>72592</v>
      </c>
    </row>
    <row r="7" ht="27" spans="1:5">
      <c r="A7" s="15" t="s">
        <v>8</v>
      </c>
      <c r="B7" s="16" t="s">
        <v>9</v>
      </c>
      <c r="C7" s="15" t="s">
        <v>10</v>
      </c>
      <c r="D7" s="15" t="s">
        <v>11</v>
      </c>
      <c r="E7" s="17">
        <v>1</v>
      </c>
    </row>
    <row r="8" ht="27" spans="1:5">
      <c r="A8" s="15" t="s">
        <v>12</v>
      </c>
      <c r="B8" s="16" t="s">
        <v>13</v>
      </c>
      <c r="C8" s="15" t="s">
        <v>14</v>
      </c>
      <c r="D8" s="15" t="s">
        <v>15</v>
      </c>
      <c r="E8" s="17">
        <v>1</v>
      </c>
    </row>
    <row r="9" ht="27" spans="1:5">
      <c r="A9" s="15" t="s">
        <v>16</v>
      </c>
      <c r="B9" s="16" t="s">
        <v>17</v>
      </c>
      <c r="C9" s="15" t="s">
        <v>18</v>
      </c>
      <c r="D9" s="15" t="s">
        <v>19</v>
      </c>
      <c r="E9" s="17">
        <v>511</v>
      </c>
    </row>
    <row r="10" ht="27" spans="1:5">
      <c r="A10" s="15" t="s">
        <v>20</v>
      </c>
      <c r="B10" s="16" t="s">
        <v>21</v>
      </c>
      <c r="C10" s="15" t="s">
        <v>22</v>
      </c>
      <c r="D10" s="15" t="s">
        <v>23</v>
      </c>
      <c r="E10" s="17">
        <v>2</v>
      </c>
    </row>
    <row r="11" ht="27" spans="1:5">
      <c r="A11" s="15" t="s">
        <v>20</v>
      </c>
      <c r="B11" s="16" t="s">
        <v>21</v>
      </c>
      <c r="C11" s="15" t="s">
        <v>22</v>
      </c>
      <c r="D11" s="15" t="s">
        <v>24</v>
      </c>
      <c r="E11" s="17">
        <v>2</v>
      </c>
    </row>
    <row r="12" ht="27" spans="1:5">
      <c r="A12" s="15" t="s">
        <v>20</v>
      </c>
      <c r="B12" s="16" t="s">
        <v>21</v>
      </c>
      <c r="C12" s="15" t="s">
        <v>25</v>
      </c>
      <c r="D12" s="15" t="s">
        <v>26</v>
      </c>
      <c r="E12" s="17">
        <v>3</v>
      </c>
    </row>
    <row r="13" ht="27" spans="1:5">
      <c r="A13" s="15" t="s">
        <v>27</v>
      </c>
      <c r="B13" s="16" t="s">
        <v>28</v>
      </c>
      <c r="C13" s="15" t="s">
        <v>29</v>
      </c>
      <c r="D13" s="15" t="s">
        <v>30</v>
      </c>
      <c r="E13" s="17">
        <v>3</v>
      </c>
    </row>
    <row r="14" ht="27" spans="1:5">
      <c r="A14" s="15" t="s">
        <v>31</v>
      </c>
      <c r="B14" s="16" t="s">
        <v>32</v>
      </c>
      <c r="C14" s="15" t="s">
        <v>33</v>
      </c>
      <c r="D14" s="15" t="s">
        <v>34</v>
      </c>
      <c r="E14" s="17">
        <v>2000</v>
      </c>
    </row>
    <row r="15" ht="27" spans="1:5">
      <c r="A15" s="15" t="s">
        <v>35</v>
      </c>
      <c r="B15" s="16" t="s">
        <v>36</v>
      </c>
      <c r="C15" s="15" t="s">
        <v>37</v>
      </c>
      <c r="D15" s="15" t="s">
        <v>38</v>
      </c>
      <c r="E15" s="17">
        <v>4</v>
      </c>
    </row>
    <row r="16" ht="27" spans="1:5">
      <c r="A16" s="15" t="s">
        <v>39</v>
      </c>
      <c r="B16" s="16" t="s">
        <v>40</v>
      </c>
      <c r="C16" s="15" t="s">
        <v>41</v>
      </c>
      <c r="D16" s="15" t="s">
        <v>42</v>
      </c>
      <c r="E16" s="17">
        <v>27</v>
      </c>
    </row>
    <row r="17" ht="27" spans="1:5">
      <c r="A17" s="15" t="s">
        <v>43</v>
      </c>
      <c r="B17" s="16" t="s">
        <v>44</v>
      </c>
      <c r="C17" s="15" t="s">
        <v>45</v>
      </c>
      <c r="D17" s="15" t="s">
        <v>46</v>
      </c>
      <c r="E17" s="17">
        <v>120</v>
      </c>
    </row>
    <row r="18" ht="27" spans="1:5">
      <c r="A18" s="15" t="s">
        <v>47</v>
      </c>
      <c r="B18" s="16" t="s">
        <v>48</v>
      </c>
      <c r="C18" s="15" t="s">
        <v>49</v>
      </c>
      <c r="D18" s="15" t="s">
        <v>50</v>
      </c>
      <c r="E18" s="17">
        <v>231</v>
      </c>
    </row>
    <row r="19" ht="27" spans="1:5">
      <c r="A19" s="15" t="s">
        <v>47</v>
      </c>
      <c r="B19" s="16" t="s">
        <v>48</v>
      </c>
      <c r="C19" s="15" t="s">
        <v>51</v>
      </c>
      <c r="D19" s="15" t="s">
        <v>52</v>
      </c>
      <c r="E19" s="17">
        <v>50</v>
      </c>
    </row>
    <row r="20" ht="27" spans="1:5">
      <c r="A20" s="15" t="s">
        <v>53</v>
      </c>
      <c r="B20" s="16" t="s">
        <v>54</v>
      </c>
      <c r="C20" s="15" t="s">
        <v>55</v>
      </c>
      <c r="D20" s="15" t="s">
        <v>56</v>
      </c>
      <c r="E20" s="17">
        <v>1</v>
      </c>
    </row>
    <row r="21" ht="27" spans="1:5">
      <c r="A21" s="15" t="s">
        <v>57</v>
      </c>
      <c r="B21" s="16" t="s">
        <v>58</v>
      </c>
      <c r="C21" s="15" t="s">
        <v>59</v>
      </c>
      <c r="D21" s="15" t="s">
        <v>60</v>
      </c>
      <c r="E21" s="17">
        <v>1100</v>
      </c>
    </row>
    <row r="22" ht="27" spans="1:5">
      <c r="A22" s="15" t="s">
        <v>61</v>
      </c>
      <c r="B22" s="16" t="s">
        <v>62</v>
      </c>
      <c r="C22" s="15" t="s">
        <v>63</v>
      </c>
      <c r="D22" s="15" t="s">
        <v>64</v>
      </c>
      <c r="E22" s="17">
        <v>2414</v>
      </c>
    </row>
    <row r="23" ht="27" spans="1:5">
      <c r="A23" s="15" t="s">
        <v>65</v>
      </c>
      <c r="B23" s="16" t="s">
        <v>66</v>
      </c>
      <c r="C23" s="15" t="s">
        <v>67</v>
      </c>
      <c r="D23" s="15" t="s">
        <v>68</v>
      </c>
      <c r="E23" s="17">
        <v>800</v>
      </c>
    </row>
    <row r="24" ht="27" spans="1:5">
      <c r="A24" s="15" t="s">
        <v>69</v>
      </c>
      <c r="B24" s="16" t="s">
        <v>70</v>
      </c>
      <c r="C24" s="15" t="s">
        <v>71</v>
      </c>
      <c r="D24" s="15" t="s">
        <v>72</v>
      </c>
      <c r="E24" s="17">
        <v>80</v>
      </c>
    </row>
    <row r="25" ht="27" spans="1:5">
      <c r="A25" s="15" t="s">
        <v>69</v>
      </c>
      <c r="B25" s="16" t="s">
        <v>70</v>
      </c>
      <c r="C25" s="15" t="s">
        <v>73</v>
      </c>
      <c r="D25" s="15" t="s">
        <v>74</v>
      </c>
      <c r="E25" s="17">
        <v>16</v>
      </c>
    </row>
    <row r="26" ht="40.5" spans="1:5">
      <c r="A26" s="15" t="s">
        <v>75</v>
      </c>
      <c r="B26" s="16" t="s">
        <v>76</v>
      </c>
      <c r="C26" s="15" t="s">
        <v>77</v>
      </c>
      <c r="D26" s="15" t="s">
        <v>78</v>
      </c>
      <c r="E26" s="17">
        <v>56</v>
      </c>
    </row>
    <row r="27" ht="27" spans="1:5">
      <c r="A27" s="15" t="s">
        <v>79</v>
      </c>
      <c r="B27" s="16" t="s">
        <v>80</v>
      </c>
      <c r="C27" s="15" t="s">
        <v>81</v>
      </c>
      <c r="D27" s="15" t="s">
        <v>82</v>
      </c>
      <c r="E27" s="17">
        <v>200</v>
      </c>
    </row>
    <row r="28" ht="27" spans="1:5">
      <c r="A28" s="15" t="s">
        <v>83</v>
      </c>
      <c r="B28" s="16" t="s">
        <v>84</v>
      </c>
      <c r="C28" s="15" t="s">
        <v>85</v>
      </c>
      <c r="D28" s="15" t="s">
        <v>86</v>
      </c>
      <c r="E28" s="17">
        <v>99</v>
      </c>
    </row>
    <row r="29" ht="27" spans="1:5">
      <c r="A29" s="15" t="s">
        <v>87</v>
      </c>
      <c r="B29" s="16" t="s">
        <v>88</v>
      </c>
      <c r="C29" s="15" t="s">
        <v>89</v>
      </c>
      <c r="D29" s="15" t="s">
        <v>90</v>
      </c>
      <c r="E29" s="17">
        <v>168</v>
      </c>
    </row>
    <row r="30" ht="40.5" spans="1:5">
      <c r="A30" s="15" t="s">
        <v>91</v>
      </c>
      <c r="B30" s="16" t="s">
        <v>92</v>
      </c>
      <c r="C30" s="15" t="s">
        <v>77</v>
      </c>
      <c r="D30" s="15" t="s">
        <v>78</v>
      </c>
      <c r="E30" s="17">
        <v>11</v>
      </c>
    </row>
    <row r="31" ht="27" spans="1:5">
      <c r="A31" s="15" t="s">
        <v>93</v>
      </c>
      <c r="B31" s="16" t="s">
        <v>94</v>
      </c>
      <c r="C31" s="15" t="s">
        <v>95</v>
      </c>
      <c r="D31" s="15" t="s">
        <v>96</v>
      </c>
      <c r="E31" s="17">
        <v>50</v>
      </c>
    </row>
    <row r="32" ht="27" spans="1:5">
      <c r="A32" s="15" t="s">
        <v>97</v>
      </c>
      <c r="B32" s="16" t="s">
        <v>98</v>
      </c>
      <c r="C32" s="15" t="s">
        <v>99</v>
      </c>
      <c r="D32" s="15" t="s">
        <v>100</v>
      </c>
      <c r="E32" s="17">
        <v>30</v>
      </c>
    </row>
    <row r="33" ht="27" spans="1:5">
      <c r="A33" s="15" t="s">
        <v>101</v>
      </c>
      <c r="B33" s="16" t="s">
        <v>102</v>
      </c>
      <c r="C33" s="15" t="s">
        <v>103</v>
      </c>
      <c r="D33" s="15" t="s">
        <v>104</v>
      </c>
      <c r="E33" s="17">
        <v>48</v>
      </c>
    </row>
    <row r="34" ht="27" spans="1:5">
      <c r="A34" s="15" t="s">
        <v>105</v>
      </c>
      <c r="B34" s="16" t="s">
        <v>106</v>
      </c>
      <c r="C34" s="15" t="s">
        <v>107</v>
      </c>
      <c r="D34" s="15" t="s">
        <v>108</v>
      </c>
      <c r="E34" s="17">
        <v>80</v>
      </c>
    </row>
    <row r="35" ht="27" spans="1:5">
      <c r="A35" s="15" t="s">
        <v>105</v>
      </c>
      <c r="B35" s="16" t="s">
        <v>106</v>
      </c>
      <c r="C35" s="15" t="s">
        <v>109</v>
      </c>
      <c r="D35" s="15" t="s">
        <v>110</v>
      </c>
      <c r="E35" s="17">
        <v>352</v>
      </c>
    </row>
    <row r="36" ht="27" spans="1:5">
      <c r="A36" s="15" t="s">
        <v>105</v>
      </c>
      <c r="B36" s="16" t="s">
        <v>106</v>
      </c>
      <c r="C36" s="15" t="s">
        <v>111</v>
      </c>
      <c r="D36" s="15" t="s">
        <v>112</v>
      </c>
      <c r="E36" s="17">
        <v>122</v>
      </c>
    </row>
    <row r="37" ht="27" spans="1:5">
      <c r="A37" s="15" t="s">
        <v>113</v>
      </c>
      <c r="B37" s="16" t="s">
        <v>114</v>
      </c>
      <c r="C37" s="15" t="s">
        <v>115</v>
      </c>
      <c r="D37" s="15" t="s">
        <v>116</v>
      </c>
      <c r="E37" s="17">
        <v>23</v>
      </c>
    </row>
    <row r="38" ht="27" spans="1:5">
      <c r="A38" s="15" t="s">
        <v>113</v>
      </c>
      <c r="B38" s="16" t="s">
        <v>114</v>
      </c>
      <c r="C38" s="15" t="s">
        <v>117</v>
      </c>
      <c r="D38" s="15" t="s">
        <v>118</v>
      </c>
      <c r="E38" s="17">
        <v>29</v>
      </c>
    </row>
    <row r="39" ht="27" spans="1:5">
      <c r="A39" s="15" t="s">
        <v>113</v>
      </c>
      <c r="B39" s="16" t="s">
        <v>114</v>
      </c>
      <c r="C39" s="15" t="s">
        <v>119</v>
      </c>
      <c r="D39" s="15" t="s">
        <v>120</v>
      </c>
      <c r="E39" s="17">
        <v>107</v>
      </c>
    </row>
    <row r="40" ht="27" spans="1:5">
      <c r="A40" s="15" t="s">
        <v>113</v>
      </c>
      <c r="B40" s="16" t="s">
        <v>114</v>
      </c>
      <c r="C40" s="15" t="s">
        <v>121</v>
      </c>
      <c r="D40" s="15" t="s">
        <v>122</v>
      </c>
      <c r="E40" s="17">
        <v>39</v>
      </c>
    </row>
    <row r="41" ht="27" spans="1:5">
      <c r="A41" s="15" t="s">
        <v>123</v>
      </c>
      <c r="B41" s="16" t="s">
        <v>124</v>
      </c>
      <c r="C41" s="15" t="s">
        <v>125</v>
      </c>
      <c r="D41" s="15" t="s">
        <v>126</v>
      </c>
      <c r="E41" s="17">
        <v>50</v>
      </c>
    </row>
    <row r="42" ht="27" spans="1:5">
      <c r="A42" s="15" t="s">
        <v>123</v>
      </c>
      <c r="B42" s="16" t="s">
        <v>124</v>
      </c>
      <c r="C42" s="15" t="s">
        <v>127</v>
      </c>
      <c r="D42" s="15" t="s">
        <v>128</v>
      </c>
      <c r="E42" s="17">
        <v>100</v>
      </c>
    </row>
    <row r="43" ht="27" spans="1:5">
      <c r="A43" s="15" t="s">
        <v>123</v>
      </c>
      <c r="B43" s="16" t="s">
        <v>124</v>
      </c>
      <c r="C43" s="15" t="s">
        <v>129</v>
      </c>
      <c r="D43" s="15" t="s">
        <v>130</v>
      </c>
      <c r="E43" s="17">
        <v>50</v>
      </c>
    </row>
    <row r="44" ht="27" spans="1:5">
      <c r="A44" s="15" t="s">
        <v>131</v>
      </c>
      <c r="B44" s="16" t="s">
        <v>132</v>
      </c>
      <c r="C44" s="15" t="s">
        <v>133</v>
      </c>
      <c r="D44" s="15" t="s">
        <v>134</v>
      </c>
      <c r="E44" s="17">
        <v>2</v>
      </c>
    </row>
    <row r="45" ht="27" spans="1:5">
      <c r="A45" s="15" t="s">
        <v>135</v>
      </c>
      <c r="B45" s="16" t="s">
        <v>136</v>
      </c>
      <c r="C45" s="15" t="s">
        <v>137</v>
      </c>
      <c r="D45" s="15" t="s">
        <v>138</v>
      </c>
      <c r="E45" s="17">
        <v>3723</v>
      </c>
    </row>
    <row r="46" ht="27" spans="1:5">
      <c r="A46" s="15" t="s">
        <v>139</v>
      </c>
      <c r="B46" s="16" t="s">
        <v>140</v>
      </c>
      <c r="C46" s="15" t="s">
        <v>141</v>
      </c>
      <c r="D46" s="15" t="s">
        <v>142</v>
      </c>
      <c r="E46" s="17">
        <v>3000</v>
      </c>
    </row>
    <row r="47" ht="27" spans="1:5">
      <c r="A47" s="15" t="s">
        <v>139</v>
      </c>
      <c r="B47" s="16" t="s">
        <v>140</v>
      </c>
      <c r="C47" s="15" t="s">
        <v>143</v>
      </c>
      <c r="D47" s="15" t="s">
        <v>144</v>
      </c>
      <c r="E47" s="17">
        <v>48900</v>
      </c>
    </row>
    <row r="48" ht="27" spans="1:5">
      <c r="A48" s="15" t="s">
        <v>145</v>
      </c>
      <c r="B48" s="16" t="s">
        <v>146</v>
      </c>
      <c r="C48" s="15" t="s">
        <v>147</v>
      </c>
      <c r="D48" s="15" t="s">
        <v>148</v>
      </c>
      <c r="E48" s="17">
        <v>1</v>
      </c>
    </row>
    <row r="49" ht="27" spans="1:5">
      <c r="A49" s="15" t="s">
        <v>149</v>
      </c>
      <c r="B49" s="16" t="s">
        <v>150</v>
      </c>
      <c r="C49" s="15" t="s">
        <v>151</v>
      </c>
      <c r="D49" s="15" t="s">
        <v>152</v>
      </c>
      <c r="E49" s="17">
        <v>40</v>
      </c>
    </row>
    <row r="50" ht="27" spans="1:5">
      <c r="A50" s="15" t="s">
        <v>153</v>
      </c>
      <c r="B50" s="16" t="s">
        <v>154</v>
      </c>
      <c r="C50" s="15" t="s">
        <v>155</v>
      </c>
      <c r="D50" s="15" t="s">
        <v>156</v>
      </c>
      <c r="E50" s="17">
        <v>4</v>
      </c>
    </row>
    <row r="51" ht="27" spans="1:5">
      <c r="A51" s="15" t="s">
        <v>153</v>
      </c>
      <c r="B51" s="16" t="s">
        <v>154</v>
      </c>
      <c r="C51" s="15" t="s">
        <v>157</v>
      </c>
      <c r="D51" s="15" t="s">
        <v>158</v>
      </c>
      <c r="E51" s="17">
        <v>8</v>
      </c>
    </row>
    <row r="52" ht="27" spans="1:5">
      <c r="A52" s="15" t="s">
        <v>159</v>
      </c>
      <c r="B52" s="16" t="s">
        <v>160</v>
      </c>
      <c r="C52" s="15" t="s">
        <v>161</v>
      </c>
      <c r="D52" s="15" t="s">
        <v>162</v>
      </c>
      <c r="E52" s="17">
        <v>12</v>
      </c>
    </row>
    <row r="53" ht="27" spans="1:5">
      <c r="A53" s="15" t="s">
        <v>163</v>
      </c>
      <c r="B53" s="16" t="s">
        <v>164</v>
      </c>
      <c r="C53" s="15" t="s">
        <v>165</v>
      </c>
      <c r="D53" s="15" t="s">
        <v>166</v>
      </c>
      <c r="E53" s="17">
        <v>2</v>
      </c>
    </row>
    <row r="54" ht="27" spans="1:5">
      <c r="A54" s="15" t="s">
        <v>163</v>
      </c>
      <c r="B54" s="16" t="s">
        <v>164</v>
      </c>
      <c r="C54" s="15" t="s">
        <v>167</v>
      </c>
      <c r="D54" s="15" t="s">
        <v>168</v>
      </c>
      <c r="E54" s="17">
        <v>8</v>
      </c>
    </row>
    <row r="55" ht="27" spans="1:5">
      <c r="A55" s="15" t="s">
        <v>169</v>
      </c>
      <c r="B55" s="16" t="s">
        <v>170</v>
      </c>
      <c r="C55" s="15" t="s">
        <v>171</v>
      </c>
      <c r="D55" s="15" t="s">
        <v>172</v>
      </c>
      <c r="E55" s="17">
        <v>350</v>
      </c>
    </row>
    <row r="56" ht="27" spans="1:5">
      <c r="A56" s="15" t="s">
        <v>173</v>
      </c>
      <c r="B56" s="16" t="s">
        <v>174</v>
      </c>
      <c r="C56" s="15" t="s">
        <v>175</v>
      </c>
      <c r="D56" s="15" t="s">
        <v>176</v>
      </c>
      <c r="E56" s="17">
        <v>652</v>
      </c>
    </row>
    <row r="57" ht="27" spans="1:5">
      <c r="A57" s="15" t="s">
        <v>173</v>
      </c>
      <c r="B57" s="16" t="s">
        <v>174</v>
      </c>
      <c r="C57" s="15" t="s">
        <v>177</v>
      </c>
      <c r="D57" s="15" t="s">
        <v>178</v>
      </c>
      <c r="E57" s="17">
        <v>1230</v>
      </c>
    </row>
    <row r="58" ht="27" spans="1:5">
      <c r="A58" s="15" t="s">
        <v>173</v>
      </c>
      <c r="B58" s="16" t="s">
        <v>174</v>
      </c>
      <c r="C58" s="15" t="s">
        <v>179</v>
      </c>
      <c r="D58" s="15" t="s">
        <v>180</v>
      </c>
      <c r="E58" s="17">
        <v>5680</v>
      </c>
    </row>
  </sheetData>
  <mergeCells count="1">
    <mergeCell ref="A3:E3"/>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selection activeCell="D12" sqref="D12"/>
    </sheetView>
  </sheetViews>
  <sheetFormatPr defaultColWidth="9" defaultRowHeight="13.5" outlineLevelRow="7" outlineLevelCol="6"/>
  <cols>
    <col min="2" max="2" width="18.25" customWidth="1"/>
    <col min="3" max="3" width="18.875" customWidth="1"/>
    <col min="4" max="4" width="11.875" customWidth="1"/>
    <col min="5" max="5" width="25.125" customWidth="1"/>
    <col min="6" max="6" width="21.75" customWidth="1"/>
  </cols>
  <sheetData>
    <row r="1" ht="39" customHeight="1" spans="1:7">
      <c r="A1" s="3" t="s">
        <v>181</v>
      </c>
      <c r="B1" s="3"/>
      <c r="C1" s="3"/>
      <c r="D1" s="3"/>
      <c r="E1" s="3"/>
      <c r="F1" s="3"/>
      <c r="G1" s="3"/>
    </row>
    <row r="2" spans="1:7">
      <c r="A2" s="23"/>
      <c r="B2" s="23"/>
      <c r="C2" s="23"/>
      <c r="D2" s="23"/>
      <c r="E2" s="23"/>
      <c r="F2" s="24" t="s">
        <v>1</v>
      </c>
      <c r="G2" s="23"/>
    </row>
    <row r="3" spans="1:7">
      <c r="A3" s="6" t="s">
        <v>2</v>
      </c>
      <c r="B3" s="7" t="s">
        <v>3</v>
      </c>
      <c r="C3" s="7" t="s">
        <v>4</v>
      </c>
      <c r="D3" s="25" t="s">
        <v>182</v>
      </c>
      <c r="E3" s="26" t="s">
        <v>5</v>
      </c>
      <c r="F3" s="27" t="s">
        <v>6</v>
      </c>
      <c r="G3" s="23"/>
    </row>
    <row r="4" spans="1:7">
      <c r="A4" s="9" t="s">
        <v>7</v>
      </c>
      <c r="B4" s="28"/>
      <c r="C4" s="29"/>
      <c r="D4" s="9"/>
      <c r="E4" s="30"/>
      <c r="F4" s="11">
        <f>SUM(F5:F8)</f>
        <v>165</v>
      </c>
      <c r="G4" s="2"/>
    </row>
    <row r="5" spans="1:7">
      <c r="A5" s="9">
        <v>2013299</v>
      </c>
      <c r="B5" s="28" t="s">
        <v>183</v>
      </c>
      <c r="C5" s="29" t="s">
        <v>184</v>
      </c>
      <c r="D5" s="9" t="s">
        <v>185</v>
      </c>
      <c r="E5" s="30" t="s">
        <v>186</v>
      </c>
      <c r="F5" s="11">
        <v>61</v>
      </c>
      <c r="G5" s="2"/>
    </row>
    <row r="6" ht="27" spans="1:7">
      <c r="A6" s="9">
        <v>2130119</v>
      </c>
      <c r="B6" s="28" t="s">
        <v>187</v>
      </c>
      <c r="C6" s="29" t="s">
        <v>188</v>
      </c>
      <c r="D6" s="9" t="s">
        <v>185</v>
      </c>
      <c r="E6" s="30" t="s">
        <v>189</v>
      </c>
      <c r="F6" s="11">
        <v>37</v>
      </c>
      <c r="G6" s="23"/>
    </row>
    <row r="7" ht="40.5" spans="1:7">
      <c r="A7" s="9">
        <v>2150204</v>
      </c>
      <c r="B7" s="28" t="s">
        <v>190</v>
      </c>
      <c r="C7" s="29" t="s">
        <v>191</v>
      </c>
      <c r="D7" s="9" t="s">
        <v>185</v>
      </c>
      <c r="E7" s="30" t="s">
        <v>192</v>
      </c>
      <c r="F7" s="11">
        <v>25</v>
      </c>
      <c r="G7" s="23"/>
    </row>
    <row r="8" ht="27" spans="1:7">
      <c r="A8" s="9">
        <v>2299901</v>
      </c>
      <c r="B8" s="28" t="s">
        <v>193</v>
      </c>
      <c r="C8" s="29" t="s">
        <v>194</v>
      </c>
      <c r="D8" s="9" t="s">
        <v>185</v>
      </c>
      <c r="E8" s="30" t="s">
        <v>195</v>
      </c>
      <c r="F8" s="11">
        <v>42</v>
      </c>
      <c r="G8" s="23"/>
    </row>
  </sheetData>
  <mergeCells count="1">
    <mergeCell ref="A1:G1"/>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7"/>
  <sheetViews>
    <sheetView workbookViewId="0">
      <selection activeCell="E5" sqref="E5"/>
    </sheetView>
  </sheetViews>
  <sheetFormatPr defaultColWidth="9" defaultRowHeight="13.5" outlineLevelRow="6" outlineLevelCol="3"/>
  <cols>
    <col min="1" max="1" width="14.125" style="2" customWidth="1"/>
    <col min="2" max="2" width="42.25" style="2" customWidth="1"/>
    <col min="3" max="3" width="16.375" style="2" customWidth="1"/>
    <col min="4" max="4" width="12.875" style="2" customWidth="1"/>
    <col min="5" max="16384" width="9" style="2"/>
  </cols>
  <sheetData>
    <row r="1" ht="22.5" spans="1:4">
      <c r="A1" s="3" t="s">
        <v>196</v>
      </c>
      <c r="B1" s="3"/>
      <c r="C1" s="3"/>
      <c r="D1" s="3"/>
    </row>
    <row r="2" spans="4:4">
      <c r="D2" s="14" t="s">
        <v>1</v>
      </c>
    </row>
    <row r="3" s="1" customFormat="1" ht="20" customHeight="1" spans="1:4">
      <c r="A3" s="18" t="s">
        <v>2</v>
      </c>
      <c r="B3" s="18" t="s">
        <v>3</v>
      </c>
      <c r="C3" s="18" t="s">
        <v>5</v>
      </c>
      <c r="D3" s="6" t="s">
        <v>6</v>
      </c>
    </row>
    <row r="4" ht="20" customHeight="1" spans="1:4">
      <c r="A4" s="9" t="s">
        <v>7</v>
      </c>
      <c r="B4" s="19"/>
      <c r="C4" s="9"/>
      <c r="D4" s="11">
        <f>SUM(D5:D7)</f>
        <v>57</v>
      </c>
    </row>
    <row r="5" ht="40" customHeight="1" spans="1:4">
      <c r="A5" s="20">
        <v>2010301</v>
      </c>
      <c r="B5" s="19" t="s">
        <v>197</v>
      </c>
      <c r="C5" s="9" t="s">
        <v>198</v>
      </c>
      <c r="D5" s="11">
        <v>52</v>
      </c>
    </row>
    <row r="6" ht="40" customHeight="1" spans="1:4">
      <c r="A6" s="21">
        <v>2013102</v>
      </c>
      <c r="B6" s="19" t="s">
        <v>199</v>
      </c>
      <c r="C6" s="22" t="s">
        <v>200</v>
      </c>
      <c r="D6" s="11">
        <v>1</v>
      </c>
    </row>
    <row r="7" ht="40" customHeight="1" spans="1:4">
      <c r="A7" s="21">
        <v>2013199</v>
      </c>
      <c r="B7" s="19" t="s">
        <v>201</v>
      </c>
      <c r="C7" s="22" t="s">
        <v>202</v>
      </c>
      <c r="D7" s="11">
        <v>4</v>
      </c>
    </row>
  </sheetData>
  <mergeCells count="1">
    <mergeCell ref="A1:D1"/>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2"/>
  <sheetViews>
    <sheetView workbookViewId="0">
      <selection activeCell="E4" sqref="E4"/>
    </sheetView>
  </sheetViews>
  <sheetFormatPr defaultColWidth="12" defaultRowHeight="13.5" outlineLevelCol="4"/>
  <cols>
    <col min="1" max="1" width="12" style="2"/>
    <col min="2" max="2" width="30.5" style="2" customWidth="1"/>
    <col min="3" max="3" width="22.875" style="2" customWidth="1"/>
    <col min="4" max="4" width="34.25" style="2" customWidth="1"/>
    <col min="5" max="5" width="13.75" style="2" customWidth="1"/>
    <col min="6" max="16384" width="12" style="2"/>
  </cols>
  <sheetData>
    <row r="1" s="13" customFormat="1"/>
    <row r="2" ht="22.5" spans="1:5">
      <c r="A2" s="3" t="s">
        <v>203</v>
      </c>
      <c r="B2" s="3"/>
      <c r="C2" s="3"/>
      <c r="D2" s="3"/>
      <c r="E2" s="3"/>
    </row>
    <row r="3" spans="5:5">
      <c r="E3" s="14" t="s">
        <v>1</v>
      </c>
    </row>
    <row r="4" s="1" customFormat="1" ht="29.25" customHeight="1" spans="1:5">
      <c r="A4" s="6" t="s">
        <v>2</v>
      </c>
      <c r="B4" s="7" t="s">
        <v>3</v>
      </c>
      <c r="C4" s="6" t="s">
        <v>4</v>
      </c>
      <c r="D4" s="6" t="s">
        <v>5</v>
      </c>
      <c r="E4" s="8" t="s">
        <v>6</v>
      </c>
    </row>
    <row r="5" ht="42.75" customHeight="1" spans="1:5">
      <c r="A5" s="15" t="s">
        <v>7</v>
      </c>
      <c r="B5" s="16"/>
      <c r="C5" s="15"/>
      <c r="D5" s="15"/>
      <c r="E5" s="17">
        <f>SUM(E6:E22)</f>
        <v>3497</v>
      </c>
    </row>
    <row r="6" ht="42.75" customHeight="1" spans="1:5">
      <c r="A6" s="15" t="s">
        <v>204</v>
      </c>
      <c r="B6" s="16" t="s">
        <v>205</v>
      </c>
      <c r="C6" s="15" t="s">
        <v>206</v>
      </c>
      <c r="D6" s="15" t="s">
        <v>207</v>
      </c>
      <c r="E6" s="17">
        <v>10</v>
      </c>
    </row>
    <row r="7" ht="42.75" customHeight="1" spans="1:5">
      <c r="A7" s="15" t="s">
        <v>204</v>
      </c>
      <c r="B7" s="16" t="s">
        <v>205</v>
      </c>
      <c r="C7" s="15" t="s">
        <v>208</v>
      </c>
      <c r="D7" s="15" t="s">
        <v>209</v>
      </c>
      <c r="E7" s="17">
        <v>15</v>
      </c>
    </row>
    <row r="8" ht="42.75" customHeight="1" spans="1:5">
      <c r="A8" s="15" t="s">
        <v>210</v>
      </c>
      <c r="B8" s="16" t="s">
        <v>211</v>
      </c>
      <c r="C8" s="15" t="s">
        <v>212</v>
      </c>
      <c r="D8" s="15" t="s">
        <v>213</v>
      </c>
      <c r="E8" s="17">
        <v>58</v>
      </c>
    </row>
    <row r="9" ht="42.75" customHeight="1" spans="1:5">
      <c r="A9" s="15" t="s">
        <v>214</v>
      </c>
      <c r="B9" s="16" t="s">
        <v>215</v>
      </c>
      <c r="C9" s="15" t="s">
        <v>216</v>
      </c>
      <c r="D9" s="15" t="s">
        <v>217</v>
      </c>
      <c r="E9" s="17">
        <v>484</v>
      </c>
    </row>
    <row r="10" ht="42.75" customHeight="1" spans="1:5">
      <c r="A10" s="15" t="s">
        <v>218</v>
      </c>
      <c r="B10" s="16" t="s">
        <v>219</v>
      </c>
      <c r="C10" s="15" t="s">
        <v>220</v>
      </c>
      <c r="D10" s="15" t="s">
        <v>221</v>
      </c>
      <c r="E10" s="17">
        <v>92</v>
      </c>
    </row>
    <row r="11" ht="42.75" customHeight="1" spans="1:5">
      <c r="A11" s="15" t="s">
        <v>222</v>
      </c>
      <c r="B11" s="16" t="s">
        <v>223</v>
      </c>
      <c r="C11" s="15" t="s">
        <v>224</v>
      </c>
      <c r="D11" s="15" t="s">
        <v>225</v>
      </c>
      <c r="E11" s="17">
        <v>8</v>
      </c>
    </row>
    <row r="12" ht="42.75" customHeight="1" spans="1:5">
      <c r="A12" s="15" t="s">
        <v>222</v>
      </c>
      <c r="B12" s="16" t="s">
        <v>223</v>
      </c>
      <c r="C12" s="15" t="s">
        <v>226</v>
      </c>
      <c r="D12" s="15" t="s">
        <v>227</v>
      </c>
      <c r="E12" s="17">
        <v>535</v>
      </c>
    </row>
    <row r="13" ht="42.75" customHeight="1" spans="1:5">
      <c r="A13" s="15" t="s">
        <v>222</v>
      </c>
      <c r="B13" s="16" t="s">
        <v>223</v>
      </c>
      <c r="C13" s="15" t="s">
        <v>228</v>
      </c>
      <c r="D13" s="15" t="s">
        <v>229</v>
      </c>
      <c r="E13" s="17">
        <v>33</v>
      </c>
    </row>
    <row r="14" ht="42.75" customHeight="1" spans="1:5">
      <c r="A14" s="15" t="s">
        <v>222</v>
      </c>
      <c r="B14" s="16" t="s">
        <v>223</v>
      </c>
      <c r="C14" s="15" t="s">
        <v>230</v>
      </c>
      <c r="D14" s="15" t="s">
        <v>231</v>
      </c>
      <c r="E14" s="17">
        <v>30</v>
      </c>
    </row>
    <row r="15" ht="42.75" customHeight="1" spans="1:5">
      <c r="A15" s="15" t="s">
        <v>222</v>
      </c>
      <c r="B15" s="16" t="s">
        <v>223</v>
      </c>
      <c r="C15" s="15" t="s">
        <v>232</v>
      </c>
      <c r="D15" s="15" t="s">
        <v>233</v>
      </c>
      <c r="E15" s="17">
        <v>97</v>
      </c>
    </row>
    <row r="16" ht="42.75" customHeight="1" spans="1:5">
      <c r="A16" s="15" t="s">
        <v>234</v>
      </c>
      <c r="B16" s="16" t="s">
        <v>235</v>
      </c>
      <c r="C16" s="15" t="s">
        <v>236</v>
      </c>
      <c r="D16" s="15" t="s">
        <v>237</v>
      </c>
      <c r="E16" s="17">
        <v>50</v>
      </c>
    </row>
    <row r="17" ht="42.75" customHeight="1" spans="1:5">
      <c r="A17" s="15" t="s">
        <v>238</v>
      </c>
      <c r="B17" s="16" t="s">
        <v>239</v>
      </c>
      <c r="C17" s="15" t="s">
        <v>240</v>
      </c>
      <c r="D17" s="15" t="s">
        <v>241</v>
      </c>
      <c r="E17" s="17">
        <v>30</v>
      </c>
    </row>
    <row r="18" ht="42.75" customHeight="1" spans="1:5">
      <c r="A18" s="15" t="s">
        <v>238</v>
      </c>
      <c r="B18" s="16" t="s">
        <v>239</v>
      </c>
      <c r="C18" s="15" t="s">
        <v>240</v>
      </c>
      <c r="D18" s="15" t="s">
        <v>242</v>
      </c>
      <c r="E18" s="17">
        <v>14</v>
      </c>
    </row>
    <row r="19" ht="42.75" customHeight="1" spans="1:5">
      <c r="A19" s="15" t="s">
        <v>243</v>
      </c>
      <c r="B19" s="16" t="s">
        <v>244</v>
      </c>
      <c r="C19" s="15" t="s">
        <v>245</v>
      </c>
      <c r="D19" s="15" t="s">
        <v>246</v>
      </c>
      <c r="E19" s="17">
        <v>7</v>
      </c>
    </row>
    <row r="20" ht="42.75" customHeight="1" spans="1:5">
      <c r="A20" s="15" t="s">
        <v>247</v>
      </c>
      <c r="B20" s="16" t="s">
        <v>248</v>
      </c>
      <c r="C20" s="15" t="s">
        <v>249</v>
      </c>
      <c r="D20" s="15" t="s">
        <v>250</v>
      </c>
      <c r="E20" s="17">
        <v>7</v>
      </c>
    </row>
    <row r="21" ht="42.75" customHeight="1" spans="1:5">
      <c r="A21" s="15" t="s">
        <v>251</v>
      </c>
      <c r="B21" s="16" t="s">
        <v>252</v>
      </c>
      <c r="C21" s="15" t="s">
        <v>253</v>
      </c>
      <c r="D21" s="15" t="s">
        <v>254</v>
      </c>
      <c r="E21" s="17">
        <v>27</v>
      </c>
    </row>
    <row r="22" ht="42.75" customHeight="1" spans="1:5">
      <c r="A22" s="15" t="s">
        <v>255</v>
      </c>
      <c r="B22" s="16" t="s">
        <v>256</v>
      </c>
      <c r="C22" s="15" t="s">
        <v>257</v>
      </c>
      <c r="D22" s="15" t="s">
        <v>258</v>
      </c>
      <c r="E22" s="17">
        <v>2000</v>
      </c>
    </row>
  </sheetData>
  <mergeCells count="1">
    <mergeCell ref="A2:E2"/>
  </mergeCells>
  <pageMargins left="0.699305555555556" right="0.699305555555556"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E19"/>
  <sheetViews>
    <sheetView workbookViewId="0">
      <selection activeCell="H21" sqref="H21"/>
    </sheetView>
  </sheetViews>
  <sheetFormatPr defaultColWidth="9" defaultRowHeight="13.5" outlineLevelCol="4"/>
  <cols>
    <col min="1" max="1" width="11" style="2" customWidth="1"/>
    <col min="2" max="2" width="27.25" style="2" customWidth="1"/>
    <col min="3" max="3" width="18.5" style="2" customWidth="1"/>
    <col min="4" max="4" width="29.75" style="2" customWidth="1"/>
    <col min="5" max="5" width="12.25" style="2" customWidth="1"/>
    <col min="6" max="16384" width="9" style="2"/>
  </cols>
  <sheetData>
    <row r="2" ht="22.5" spans="1:5">
      <c r="A2" s="3" t="s">
        <v>203</v>
      </c>
      <c r="B2" s="3"/>
      <c r="C2" s="3"/>
      <c r="D2" s="3"/>
      <c r="E2" s="3"/>
    </row>
    <row r="4" ht="14.25" spans="1:5">
      <c r="A4" s="4"/>
      <c r="B4" s="4"/>
      <c r="C4" s="5"/>
      <c r="D4" s="5"/>
      <c r="E4" s="2" t="s">
        <v>1</v>
      </c>
    </row>
    <row r="5" s="1" customFormat="1" ht="30" customHeight="1" spans="1:5">
      <c r="A5" s="6" t="s">
        <v>2</v>
      </c>
      <c r="B5" s="7" t="s">
        <v>3</v>
      </c>
      <c r="C5" s="6" t="s">
        <v>4</v>
      </c>
      <c r="D5" s="6" t="s">
        <v>5</v>
      </c>
      <c r="E5" s="8" t="s">
        <v>6</v>
      </c>
    </row>
    <row r="6" ht="41.25" customHeight="1" spans="1:5">
      <c r="A6" s="9" t="s">
        <v>259</v>
      </c>
      <c r="B6" s="10" t="s">
        <v>260</v>
      </c>
      <c r="C6" s="9"/>
      <c r="D6" s="9"/>
      <c r="E6" s="11">
        <f>SUM(E7:E7)</f>
        <v>1</v>
      </c>
    </row>
    <row r="7" ht="41.25" customHeight="1" spans="1:5">
      <c r="A7" s="9" t="s">
        <v>261</v>
      </c>
      <c r="B7" s="10" t="s">
        <v>262</v>
      </c>
      <c r="C7" s="9" t="s">
        <v>263</v>
      </c>
      <c r="D7" s="9" t="s">
        <v>264</v>
      </c>
      <c r="E7" s="11">
        <v>1</v>
      </c>
    </row>
    <row r="18" spans="1:5">
      <c r="A18" s="12"/>
      <c r="B18" s="12"/>
      <c r="C18" s="12"/>
      <c r="D18" s="12"/>
      <c r="E18" s="12"/>
    </row>
    <row r="19" spans="1:5">
      <c r="A19" s="12"/>
      <c r="B19" s="12"/>
      <c r="C19" s="12"/>
      <c r="D19" s="12"/>
      <c r="E19" s="12"/>
    </row>
  </sheetData>
  <mergeCells count="1">
    <mergeCell ref="A2:E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一般公共预算专项资金</vt:lpstr>
      <vt:lpstr>一般公共预算年上年结转</vt:lpstr>
      <vt:lpstr>本级预算追加资金</vt:lpstr>
      <vt:lpstr>政府性基金当年专项</vt:lpstr>
      <vt:lpstr>国有资本经营当年专项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2021-11-13T04:50:01Z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