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.台账（8.18公示以此为准）" sheetId="27" r:id="rId1"/>
  </sheets>
  <definedNames>
    <definedName name="_xlnm._FilterDatabase" localSheetId="0" hidden="1">'1.台账（8.18公示以此为准）'!$A$4:$F$32</definedName>
    <definedName name="_xlnm.Print_Titles" localSheetId="0">'1.台账（8.18公示以此为准）'!$1:$4</definedName>
  </definedNames>
  <calcPr calcId="144525" concurrentCalc="0"/>
</workbook>
</file>

<file path=xl/sharedStrings.xml><?xml version="1.0" encoding="utf-8"?>
<sst xmlns="http://schemas.openxmlformats.org/spreadsheetml/2006/main" count="85">
  <si>
    <t>2019年塔什库尔干县第三至五批统筹整合涉农资金公开公示明细表</t>
  </si>
  <si>
    <t>制表单位：塔什库尔干县财政局</t>
  </si>
  <si>
    <t>单位：万元</t>
  </si>
  <si>
    <t>序号</t>
  </si>
  <si>
    <t>财政资金名称</t>
  </si>
  <si>
    <t>自治区文号</t>
  </si>
  <si>
    <t>地区文号</t>
  </si>
  <si>
    <t>县级文号</t>
  </si>
  <si>
    <t>金额</t>
  </si>
  <si>
    <t>合计</t>
  </si>
  <si>
    <t>一、</t>
  </si>
  <si>
    <t>中央小计</t>
  </si>
  <si>
    <t>（一）</t>
  </si>
  <si>
    <t>水利发展资金</t>
  </si>
  <si>
    <t>2019年中央农田建设补助资金（统筹整合部分）</t>
  </si>
  <si>
    <t>新财农(2019)54号</t>
  </si>
  <si>
    <t>喀地财农(2019)44号</t>
  </si>
  <si>
    <t>塔财涉〔2019〕16号</t>
  </si>
  <si>
    <t>（二）</t>
  </si>
  <si>
    <t>农业生产发展资金</t>
  </si>
  <si>
    <t>2019年中央农业生产发展资金（统筹整合部分）</t>
  </si>
  <si>
    <t>新财农(2019)49号</t>
  </si>
  <si>
    <t>喀地财农(2019)39号</t>
  </si>
  <si>
    <t>塔财涉〔2019〕13号</t>
  </si>
  <si>
    <t>（三）</t>
  </si>
  <si>
    <t>中央预算内安排用于“三农”建设部分</t>
  </si>
  <si>
    <t>2019年以工代赈示范工程中央基建投资预算（统筹整合部分)</t>
  </si>
  <si>
    <t>新财建[2019]144号</t>
  </si>
  <si>
    <t>喀地财建〔2019〕82号</t>
  </si>
  <si>
    <t>塔财涉〔2019〕7号</t>
  </si>
  <si>
    <t>2019年退牧还草中央基建投资预算（统筹整合部分)</t>
  </si>
  <si>
    <t>新财建[2019]172号</t>
  </si>
  <si>
    <t>喀地财建〔2019〕92号</t>
  </si>
  <si>
    <t>塔财涉〔2019〕15号</t>
  </si>
  <si>
    <t>2019年第二批农村饮水安全巩固提升工程中央基建投资预算（统筹整合部分)</t>
  </si>
  <si>
    <t>新财建[2019]192号</t>
  </si>
  <si>
    <t>喀地财建〔2019〕100号</t>
  </si>
  <si>
    <t>塔财涉〔2019〕17号</t>
  </si>
  <si>
    <t>⑴2019年现代农业支撑体系专项中央基建投资预算（统筹整合部分)</t>
  </si>
  <si>
    <t>新财建[2019]229号</t>
  </si>
  <si>
    <t>喀地财建〔2019〕121号</t>
  </si>
  <si>
    <t>塔财涉〔2019〕18号</t>
  </si>
  <si>
    <t>⑴2019年农业可持续发展专项（畜禽粪污资源化利用整县推进项目）中央基建投资预算（统筹整合部分)</t>
  </si>
  <si>
    <t>新财建[2019]231号</t>
  </si>
  <si>
    <t>喀地财建〔2019〕122号</t>
  </si>
  <si>
    <t>2019年自治区农村扶贫公路（第二批）中央基建款（统筹整合）</t>
  </si>
  <si>
    <t>新财建[2019]174号</t>
  </si>
  <si>
    <t>喀地财建〔2019〕131号</t>
  </si>
  <si>
    <t>塔财涉〔2019〕19号</t>
  </si>
  <si>
    <t>（四）</t>
  </si>
  <si>
    <t>农村综合改革转移支付</t>
  </si>
  <si>
    <t>2019年中央农村公益事业财政奖补资金（涉农资金整合）</t>
  </si>
  <si>
    <t>新财综改[2019]6号</t>
  </si>
  <si>
    <t>喀地综改[2019]10号</t>
  </si>
  <si>
    <t>2019年中央美丽乡村建设资金（涉农资金整合）</t>
  </si>
  <si>
    <t>新财综改[2019]7号</t>
  </si>
  <si>
    <t>喀地综改[2019]11号</t>
  </si>
  <si>
    <t>2019年中央扶持村级集体经济发展补助资金（涉农资金整合）</t>
  </si>
  <si>
    <t>新财综改[2019]8号</t>
  </si>
  <si>
    <t>喀地综改[2019]12号</t>
  </si>
  <si>
    <t>（五）</t>
  </si>
  <si>
    <t>农业资源及生态保护补助资金（对农民的直接补贴除外）</t>
  </si>
  <si>
    <t>2019年中央农业资源及生态保护补助资金（统筹整合部分）</t>
  </si>
  <si>
    <t>新财农(2019)51号</t>
  </si>
  <si>
    <t>喀地财农(2019)40号</t>
  </si>
  <si>
    <t>（六）</t>
  </si>
  <si>
    <t>农村环境连片整治示范资金</t>
  </si>
  <si>
    <t>补充下达2018年中央财政农村环境整治资金(统筹整合部分）</t>
  </si>
  <si>
    <t>新财建〔2019〕169号</t>
  </si>
  <si>
    <t>喀地财建〔2019〕113号</t>
  </si>
  <si>
    <t>2019年中央农村环境整治资金(统筹整合部分）</t>
  </si>
  <si>
    <t>新财建〔2019〕197号</t>
  </si>
  <si>
    <t>喀地财建〔2019〕105号</t>
  </si>
  <si>
    <t>2019年中央财政农村环境整治资金（传统村落保护）（统筹整合部分）</t>
  </si>
  <si>
    <t>新财建〔2019〕227号</t>
  </si>
  <si>
    <t>喀地财建〔2019〕119号</t>
  </si>
  <si>
    <t>二、</t>
  </si>
  <si>
    <t>自治区小计</t>
  </si>
  <si>
    <t>现代农业生产发展资金</t>
  </si>
  <si>
    <t>2019年第二批自治区现代农业示范补助资金（统筹整合部分）</t>
  </si>
  <si>
    <t>新财农(2019)22号</t>
  </si>
  <si>
    <t>喀地财农(2019)45号</t>
  </si>
  <si>
    <t>三、</t>
  </si>
  <si>
    <t>县级投入（小计）</t>
  </si>
  <si>
    <t>县级投入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</si>
</sst>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sz val="1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5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4" fillId="10" borderId="2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Border="1" applyProtection="1">
      <alignment vertical="center"/>
      <protection locked="0"/>
    </xf>
    <xf numFmtId="0" fontId="1" fillId="3" borderId="0" xfId="0" applyFont="1" applyFill="1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2" fillId="2" borderId="0" xfId="52" applyNumberFormat="1" applyFont="1" applyFill="1" applyAlignment="1" applyProtection="1">
      <alignment horizontal="center" vertical="center" wrapText="1"/>
      <protection locked="0"/>
    </xf>
    <xf numFmtId="0" fontId="1" fillId="2" borderId="0" xfId="52" applyNumberFormat="1" applyFont="1" applyFill="1" applyBorder="1" applyAlignment="1" applyProtection="1">
      <alignment vertical="center"/>
      <protection locked="0"/>
    </xf>
    <xf numFmtId="0" fontId="1" fillId="2" borderId="0" xfId="52" applyNumberFormat="1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3" borderId="1" xfId="52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4" borderId="1" xfId="52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vertical="center" wrapText="1"/>
      <protection locked="0"/>
    </xf>
    <xf numFmtId="177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52" applyNumberFormat="1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5" borderId="1" xfId="52" applyNumberFormat="1" applyFont="1" applyFill="1" applyBorder="1" applyAlignment="1" applyProtection="1">
      <alignment horizontal="center" vertical="center" wrapText="1"/>
    </xf>
    <xf numFmtId="0" fontId="1" fillId="5" borderId="1" xfId="52" applyNumberFormat="1" applyFont="1" applyFill="1" applyBorder="1" applyAlignment="1" applyProtection="1">
      <alignment horizontal="left" vertical="center" wrapTex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6" borderId="1" xfId="52" applyNumberFormat="1" applyFont="1" applyFill="1" applyBorder="1" applyAlignment="1" applyProtection="1">
      <alignment horizontal="center" vertical="center" wrapText="1"/>
    </xf>
    <xf numFmtId="0" fontId="1" fillId="6" borderId="1" xfId="52" applyNumberFormat="1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vertical="center" wrapText="1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176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" xfId="0" applyFont="1" applyFill="1" applyBorder="1" applyAlignment="1" applyProtection="1">
      <alignment horizontal="center" vertical="center"/>
      <protection locked="0"/>
    </xf>
    <xf numFmtId="0" fontId="1" fillId="7" borderId="1" xfId="0" applyFont="1" applyFill="1" applyBorder="1" applyProtection="1">
      <alignment vertical="center"/>
      <protection locked="0"/>
    </xf>
    <xf numFmtId="0" fontId="1" fillId="7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  <cellStyle name="常规 4" xfId="53"/>
    <cellStyle name="常规 5" xfId="54"/>
  </cellStyles>
  <tableStyles count="0" defaultTableStyle="TableStyleMedium2"/>
  <colors>
    <mruColors>
      <color rgb="00FF0000"/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abSelected="1" workbookViewId="0">
      <pane xSplit="2" ySplit="4" topLeftCell="C14" activePane="bottomRight" state="frozen"/>
      <selection/>
      <selection pane="topRight"/>
      <selection pane="bottomLeft"/>
      <selection pane="bottomRight" activeCell="J20" sqref="J20"/>
    </sheetView>
  </sheetViews>
  <sheetFormatPr defaultColWidth="9" defaultRowHeight="12" outlineLevelCol="5"/>
  <cols>
    <col min="1" max="1" width="8.375" style="3" customWidth="1"/>
    <col min="2" max="2" width="27.875" style="4" customWidth="1"/>
    <col min="3" max="3" width="16.5" style="5" customWidth="1"/>
    <col min="4" max="4" width="18.25" style="5" customWidth="1"/>
    <col min="5" max="5" width="16.75" style="5" customWidth="1"/>
    <col min="6" max="6" width="13.375" style="3" customWidth="1"/>
    <col min="7" max="16384" width="9" style="4"/>
  </cols>
  <sheetData>
    <row r="1" spans="1:2">
      <c r="A1" s="6"/>
      <c r="B1" s="6"/>
    </row>
    <row r="2" ht="22.5" spans="1:6">
      <c r="A2" s="7" t="s">
        <v>0</v>
      </c>
      <c r="B2" s="7"/>
      <c r="C2" s="7"/>
      <c r="D2" s="7"/>
      <c r="E2" s="7"/>
      <c r="F2" s="7"/>
    </row>
    <row r="3" s="1" customFormat="1" ht="24" customHeight="1" spans="1:6">
      <c r="A3" s="8" t="s">
        <v>1</v>
      </c>
      <c r="B3" s="9"/>
      <c r="C3" s="10"/>
      <c r="D3" s="10"/>
      <c r="E3" s="10"/>
      <c r="F3" s="11" t="s">
        <v>2</v>
      </c>
    </row>
    <row r="4" ht="28.5" customHeight="1" spans="1:6">
      <c r="A4" s="12" t="s">
        <v>3</v>
      </c>
      <c r="B4" s="12" t="s">
        <v>4</v>
      </c>
      <c r="C4" s="13" t="s">
        <v>5</v>
      </c>
      <c r="D4" s="13" t="s">
        <v>6</v>
      </c>
      <c r="E4" s="13" t="s">
        <v>7</v>
      </c>
      <c r="F4" s="14" t="s">
        <v>8</v>
      </c>
    </row>
    <row r="5" ht="28.5" customHeight="1" spans="1:6">
      <c r="A5" s="15"/>
      <c r="B5" s="15" t="s">
        <v>9</v>
      </c>
      <c r="C5" s="16"/>
      <c r="D5" s="16"/>
      <c r="E5" s="16"/>
      <c r="F5" s="17">
        <f>F6+F28+F31</f>
        <v>4130.5507</v>
      </c>
    </row>
    <row r="6" ht="24.75" customHeight="1" spans="1:6">
      <c r="A6" s="15" t="s">
        <v>10</v>
      </c>
      <c r="B6" s="15" t="s">
        <v>11</v>
      </c>
      <c r="C6" s="16"/>
      <c r="D6" s="16"/>
      <c r="E6" s="16"/>
      <c r="F6" s="17">
        <f>F7+F9+F11+F18+F22+F24</f>
        <v>2939.48</v>
      </c>
    </row>
    <row r="7" ht="33.75" customHeight="1" spans="1:6">
      <c r="A7" s="18" t="s">
        <v>12</v>
      </c>
      <c r="B7" s="19" t="s">
        <v>13</v>
      </c>
      <c r="C7" s="19"/>
      <c r="D7" s="19"/>
      <c r="E7" s="19"/>
      <c r="F7" s="18">
        <f>F8</f>
        <v>1160.53</v>
      </c>
    </row>
    <row r="8" s="2" customFormat="1" ht="33.75" customHeight="1" spans="1:6">
      <c r="A8" s="12">
        <v>1</v>
      </c>
      <c r="B8" s="20" t="s">
        <v>14</v>
      </c>
      <c r="C8" s="21" t="s">
        <v>15</v>
      </c>
      <c r="D8" s="21" t="s">
        <v>16</v>
      </c>
      <c r="E8" s="21" t="s">
        <v>17</v>
      </c>
      <c r="F8" s="14">
        <v>1160.53</v>
      </c>
    </row>
    <row r="9" ht="33.75" customHeight="1" spans="1:6">
      <c r="A9" s="22" t="s">
        <v>18</v>
      </c>
      <c r="B9" s="23" t="s">
        <v>19</v>
      </c>
      <c r="C9" s="19"/>
      <c r="D9" s="19"/>
      <c r="E9" s="19"/>
      <c r="F9" s="24">
        <f>SUM(F10:F10)</f>
        <v>208.35</v>
      </c>
    </row>
    <row r="10" s="2" customFormat="1" ht="33.75" customHeight="1" spans="1:6">
      <c r="A10" s="12">
        <v>1</v>
      </c>
      <c r="B10" s="20" t="s">
        <v>20</v>
      </c>
      <c r="C10" s="21" t="s">
        <v>21</v>
      </c>
      <c r="D10" s="21" t="s">
        <v>22</v>
      </c>
      <c r="E10" s="21" t="s">
        <v>23</v>
      </c>
      <c r="F10" s="14">
        <v>208.35</v>
      </c>
    </row>
    <row r="11" ht="33.75" customHeight="1" spans="1:6">
      <c r="A11" s="22" t="s">
        <v>24</v>
      </c>
      <c r="B11" s="23" t="s">
        <v>25</v>
      </c>
      <c r="C11" s="23"/>
      <c r="D11" s="23"/>
      <c r="E11" s="23"/>
      <c r="F11" s="24">
        <f>SUM(F12:F17)</f>
        <v>1157</v>
      </c>
    </row>
    <row r="12" s="2" customFormat="1" ht="33.75" customHeight="1" spans="1:6">
      <c r="A12" s="12">
        <v>1</v>
      </c>
      <c r="B12" s="20" t="s">
        <v>26</v>
      </c>
      <c r="C12" s="21" t="s">
        <v>27</v>
      </c>
      <c r="D12" s="21" t="s">
        <v>28</v>
      </c>
      <c r="E12" s="21" t="s">
        <v>29</v>
      </c>
      <c r="F12" s="14">
        <v>200</v>
      </c>
    </row>
    <row r="13" s="2" customFormat="1" ht="33.75" customHeight="1" spans="1:6">
      <c r="A13" s="12">
        <v>2</v>
      </c>
      <c r="B13" s="20" t="s">
        <v>30</v>
      </c>
      <c r="C13" s="21" t="s">
        <v>31</v>
      </c>
      <c r="D13" s="21" t="s">
        <v>32</v>
      </c>
      <c r="E13" s="21" t="s">
        <v>33</v>
      </c>
      <c r="F13" s="14">
        <v>129</v>
      </c>
    </row>
    <row r="14" s="2" customFormat="1" ht="44" customHeight="1" spans="1:6">
      <c r="A14" s="12">
        <v>3</v>
      </c>
      <c r="B14" s="20" t="s">
        <v>34</v>
      </c>
      <c r="C14" s="21" t="s">
        <v>35</v>
      </c>
      <c r="D14" s="21" t="s">
        <v>36</v>
      </c>
      <c r="E14" s="21" t="s">
        <v>37</v>
      </c>
      <c r="F14" s="14">
        <v>500</v>
      </c>
    </row>
    <row r="15" s="2" customFormat="1" ht="44" customHeight="1" spans="1:6">
      <c r="A15" s="12">
        <v>4</v>
      </c>
      <c r="B15" s="20" t="s">
        <v>38</v>
      </c>
      <c r="C15" s="21" t="s">
        <v>39</v>
      </c>
      <c r="D15" s="21" t="s">
        <v>40</v>
      </c>
      <c r="E15" s="21" t="s">
        <v>41</v>
      </c>
      <c r="F15" s="14">
        <v>20</v>
      </c>
    </row>
    <row r="16" s="2" customFormat="1" ht="51" customHeight="1" spans="1:6">
      <c r="A16" s="12">
        <v>5</v>
      </c>
      <c r="B16" s="20" t="s">
        <v>42</v>
      </c>
      <c r="C16" s="21" t="s">
        <v>43</v>
      </c>
      <c r="D16" s="21" t="s">
        <v>44</v>
      </c>
      <c r="E16" s="21" t="s">
        <v>41</v>
      </c>
      <c r="F16" s="14">
        <v>10</v>
      </c>
    </row>
    <row r="17" s="2" customFormat="1" ht="51" customHeight="1" spans="1:6">
      <c r="A17" s="12">
        <v>6</v>
      </c>
      <c r="B17" s="20" t="s">
        <v>45</v>
      </c>
      <c r="C17" s="21" t="s">
        <v>46</v>
      </c>
      <c r="D17" s="21" t="s">
        <v>47</v>
      </c>
      <c r="E17" s="21" t="s">
        <v>48</v>
      </c>
      <c r="F17" s="14">
        <v>298</v>
      </c>
    </row>
    <row r="18" ht="33.75" customHeight="1" spans="1:6">
      <c r="A18" s="22" t="s">
        <v>49</v>
      </c>
      <c r="B18" s="23" t="s">
        <v>50</v>
      </c>
      <c r="C18" s="23"/>
      <c r="D18" s="23"/>
      <c r="E18" s="23"/>
      <c r="F18" s="22">
        <f>F19+F20+F21</f>
        <v>317</v>
      </c>
    </row>
    <row r="19" s="2" customFormat="1" ht="33.75" customHeight="1" spans="1:6">
      <c r="A19" s="12">
        <v>1</v>
      </c>
      <c r="B19" s="20" t="s">
        <v>51</v>
      </c>
      <c r="C19" s="21" t="s">
        <v>52</v>
      </c>
      <c r="D19" s="21" t="s">
        <v>53</v>
      </c>
      <c r="E19" s="21" t="s">
        <v>23</v>
      </c>
      <c r="F19" s="14">
        <v>165</v>
      </c>
    </row>
    <row r="20" s="2" customFormat="1" ht="33.75" customHeight="1" spans="1:6">
      <c r="A20" s="12">
        <v>2</v>
      </c>
      <c r="B20" s="20" t="s">
        <v>54</v>
      </c>
      <c r="C20" s="21" t="s">
        <v>55</v>
      </c>
      <c r="D20" s="21" t="s">
        <v>56</v>
      </c>
      <c r="E20" s="21" t="s">
        <v>23</v>
      </c>
      <c r="F20" s="14">
        <v>52</v>
      </c>
    </row>
    <row r="21" s="2" customFormat="1" ht="33.75" customHeight="1" spans="1:6">
      <c r="A21" s="12">
        <v>3</v>
      </c>
      <c r="B21" s="20" t="s">
        <v>57</v>
      </c>
      <c r="C21" s="21" t="s">
        <v>58</v>
      </c>
      <c r="D21" s="21" t="s">
        <v>59</v>
      </c>
      <c r="E21" s="21" t="s">
        <v>23</v>
      </c>
      <c r="F21" s="14">
        <v>100</v>
      </c>
    </row>
    <row r="22" ht="33.75" customHeight="1" spans="1:6">
      <c r="A22" s="22" t="s">
        <v>60</v>
      </c>
      <c r="B22" s="23" t="s">
        <v>61</v>
      </c>
      <c r="C22" s="23"/>
      <c r="D22" s="23"/>
      <c r="E22" s="23"/>
      <c r="F22" s="22">
        <f>SUM(F23:F23)</f>
        <v>7.5</v>
      </c>
    </row>
    <row r="23" s="2" customFormat="1" ht="33.75" customHeight="1" spans="1:6">
      <c r="A23" s="12">
        <v>1</v>
      </c>
      <c r="B23" s="20" t="s">
        <v>62</v>
      </c>
      <c r="C23" s="21" t="s">
        <v>63</v>
      </c>
      <c r="D23" s="21" t="s">
        <v>64</v>
      </c>
      <c r="E23" s="21" t="s">
        <v>23</v>
      </c>
      <c r="F23" s="14">
        <v>7.5</v>
      </c>
    </row>
    <row r="24" s="2" customFormat="1" ht="33.75" customHeight="1" spans="1:6">
      <c r="A24" s="25" t="s">
        <v>65</v>
      </c>
      <c r="B24" s="26" t="s">
        <v>66</v>
      </c>
      <c r="C24" s="27"/>
      <c r="D24" s="27"/>
      <c r="E24" s="27"/>
      <c r="F24" s="28">
        <f>F25+F26+F27</f>
        <v>89.1</v>
      </c>
    </row>
    <row r="25" s="2" customFormat="1" ht="33.75" customHeight="1" spans="1:6">
      <c r="A25" s="12">
        <v>1</v>
      </c>
      <c r="B25" s="20" t="s">
        <v>67</v>
      </c>
      <c r="C25" s="21" t="s">
        <v>68</v>
      </c>
      <c r="D25" s="21" t="s">
        <v>69</v>
      </c>
      <c r="E25" s="21" t="s">
        <v>41</v>
      </c>
      <c r="F25" s="14">
        <v>0.3</v>
      </c>
    </row>
    <row r="26" s="2" customFormat="1" ht="33.75" customHeight="1" spans="1:6">
      <c r="A26" s="12">
        <v>2</v>
      </c>
      <c r="B26" s="20" t="s">
        <v>70</v>
      </c>
      <c r="C26" s="21" t="s">
        <v>71</v>
      </c>
      <c r="D26" s="21" t="s">
        <v>72</v>
      </c>
      <c r="E26" s="21" t="s">
        <v>41</v>
      </c>
      <c r="F26" s="14">
        <v>86.1</v>
      </c>
    </row>
    <row r="27" s="2" customFormat="1" ht="33.75" customHeight="1" spans="1:6">
      <c r="A27" s="12">
        <v>3</v>
      </c>
      <c r="B27" s="20" t="s">
        <v>73</v>
      </c>
      <c r="C27" s="21" t="s">
        <v>74</v>
      </c>
      <c r="D27" s="21" t="s">
        <v>75</v>
      </c>
      <c r="E27" s="21" t="s">
        <v>41</v>
      </c>
      <c r="F27" s="14">
        <v>2.7</v>
      </c>
    </row>
    <row r="28" ht="24.75" customHeight="1" spans="1:6">
      <c r="A28" s="15" t="s">
        <v>76</v>
      </c>
      <c r="B28" s="15" t="s">
        <v>77</v>
      </c>
      <c r="C28" s="16"/>
      <c r="D28" s="16"/>
      <c r="E28" s="16"/>
      <c r="F28" s="29">
        <f t="shared" ref="F28:F31" si="0">F29</f>
        <v>7.38</v>
      </c>
    </row>
    <row r="29" s="2" customFormat="1" ht="38" customHeight="1" spans="1:6">
      <c r="A29" s="22" t="s">
        <v>12</v>
      </c>
      <c r="B29" s="23" t="s">
        <v>78</v>
      </c>
      <c r="C29" s="23"/>
      <c r="D29" s="23"/>
      <c r="E29" s="23"/>
      <c r="F29" s="22">
        <f t="shared" si="0"/>
        <v>7.38</v>
      </c>
    </row>
    <row r="30" s="2" customFormat="1" ht="38" customHeight="1" spans="1:6">
      <c r="A30" s="12">
        <v>1</v>
      </c>
      <c r="B30" s="20" t="s">
        <v>79</v>
      </c>
      <c r="C30" s="20" t="s">
        <v>80</v>
      </c>
      <c r="D30" s="20" t="s">
        <v>81</v>
      </c>
      <c r="E30" s="20" t="s">
        <v>17</v>
      </c>
      <c r="F30" s="14">
        <v>7.38</v>
      </c>
    </row>
    <row r="31" ht="30" customHeight="1" spans="1:6">
      <c r="A31" s="30" t="s">
        <v>82</v>
      </c>
      <c r="B31" s="31" t="s">
        <v>83</v>
      </c>
      <c r="C31" s="32"/>
      <c r="D31" s="32"/>
      <c r="E31" s="32"/>
      <c r="F31" s="30">
        <f t="shared" si="0"/>
        <v>1183.6907</v>
      </c>
    </row>
    <row r="32" ht="36" customHeight="1" spans="1:6">
      <c r="A32" s="33">
        <v>1</v>
      </c>
      <c r="B32" s="34" t="s">
        <v>84</v>
      </c>
      <c r="C32" s="35"/>
      <c r="D32" s="35"/>
      <c r="E32" s="35"/>
      <c r="F32" s="33">
        <v>1183.6907</v>
      </c>
    </row>
  </sheetData>
  <autoFilter ref="A4:F32"/>
  <mergeCells count="2">
    <mergeCell ref="A1:B1"/>
    <mergeCell ref="A2:F2"/>
  </mergeCells>
  <pageMargins left="0.707638888888889" right="0.707638888888889" top="0.747916666666667" bottom="0.747916666666667" header="0.313888888888889" footer="0.313888888888889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1.台账（8.18公示以此为准）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李渊</dc:creator>
  <cp:lastModifiedBy>Administrator</cp:lastModifiedBy>
  <dcterms:created xsi:type="dcterms:W3CDTF">2017-07-28T14:43:00Z</dcterms:created>
  <cp:lastPrinted>2018-11-17T08:05:00Z</cp:lastPrinted>
  <dcterms:modified xsi:type="dcterms:W3CDTF">2019-11-05T05:09:35Z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