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结余决算!$A$1:$B$23</definedName>
    <definedName name="_xlnm.Print_Area" localSheetId="0">收入决算!$A$1:$B$40</definedName>
    <definedName name="_xlnm.Print_Area" localSheetId="1">支出决算!$A$1:$B$22</definedName>
  </definedNames>
  <calcPr calcId="144525"/>
</workbook>
</file>

<file path=xl/sharedStrings.xml><?xml version="1.0" encoding="utf-8"?>
<sst xmlns="http://schemas.openxmlformats.org/spreadsheetml/2006/main" count="58">
  <si>
    <t>附表1</t>
  </si>
  <si>
    <t>2018年塔什库尔干县社会保险基金决算收入表</t>
  </si>
  <si>
    <t>单位：元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</si>
  <si>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</si>
  <si>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2018年决算数</t>
  </si>
  <si>
    <t>全县社会保险基金收入合计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</si>
  <si>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</si>
  <si>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</si>
  <si>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</si>
  <si>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</si>
  <si>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</si>
  <si>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</si>
  <si>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</si>
  <si>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</si>
  <si>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</si>
  <si>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</si>
  <si>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</si>
  <si>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附表2</t>
  </si>
  <si>
    <t>2018年塔什库尔干县社会保险基金决算支出表</t>
  </si>
  <si>
    <t>项　目</t>
  </si>
  <si>
    <t>全县社会保险基金支出合计</t>
  </si>
  <si>
    <t>　　其中：社会保险待遇支出</t>
  </si>
  <si>
    <t>一、企业职工基本养老保险基金支出</t>
  </si>
  <si>
    <t>　　其中：养老保险待遇支出</t>
  </si>
  <si>
    <t>二、机关事业基本养老保险基金支出</t>
  </si>
  <si>
    <t>三、城乡居民基本养老保险基金支出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</si>
  <si>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</si>
  <si>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</si>
  <si>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</si>
  <si>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</si>
  <si>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</si>
  <si>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</si>
  <si>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</si>
  <si>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其中：失业保险待遇支出</t>
  </si>
  <si>
    <t>八、生育保险基金支出</t>
  </si>
  <si>
    <t>　　其中：生育保险待遇支出</t>
  </si>
  <si>
    <t>附表3</t>
  </si>
  <si>
    <t>2018年塔什库尔干县社会保险基金决算结余表</t>
  </si>
  <si>
    <t>2018年年末结余决算数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</si>
  <si>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</si>
  <si>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</si>
  <si>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</si>
  <si>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</si>
  <si>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</si>
  <si>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</si>
  <si>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</si>
  <si>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</si>
  <si>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</si>
  <si>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</si>
  <si>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</si>
  <si>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</si>
  <si>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</si>
  <si>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</si>
  <si>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</si>
  <si>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</si>
  <si>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</si>
  <si>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</si>
  <si>
    <t>备注：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</si>
</sst>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;\-#,##0.00"/>
    <numFmt numFmtId="41" formatCode="_ * #,##0_ ;_ * \-#,##0_ ;_ * &quot;-&quot;_ ;_ @_ "/>
    <numFmt numFmtId="43" formatCode="_ * #,##0.00_ ;_ * \-#,##0.00_ ;_ * &quot;-&quot;??_ ;_ @_ "/>
    <numFmt numFmtId="177" formatCode="#,##0.00_ ;[Red]\-#,##0.00\ "/>
    <numFmt numFmtId="178" formatCode="0.00_ "/>
  </numFmts>
  <fonts count="28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3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6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15" borderId="14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/>
  </cellStyleXfs>
  <cellXfs count="26">
    <xf numFmtId="0" fontId="0" fillId="0" borderId="0" xfId="0"/>
    <xf numFmtId="0" fontId="0" fillId="2" borderId="0" xfId="0" applyFill="1"/>
    <xf numFmtId="178" fontId="0" fillId="2" borderId="0" xfId="0" applyNumberFormat="1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178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5" fillId="2" borderId="2" xfId="49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6" fontId="4" fillId="2" borderId="2" xfId="49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4" fillId="0" borderId="5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176" fontId="4" fillId="2" borderId="7" xfId="49" applyNumberFormat="1" applyFont="1" applyFill="1" applyBorder="1" applyAlignment="1">
      <alignment horizontal="right" vertical="center"/>
    </xf>
    <xf numFmtId="176" fontId="4" fillId="2" borderId="1" xfId="49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horizontal="right" vertical="center"/>
    </xf>
    <xf numFmtId="177" fontId="7" fillId="0" borderId="1" xfId="0" applyNumberFormat="1" applyFont="1" applyFill="1" applyBorder="1" applyAlignment="1" applyProtection="1">
      <alignment vertical="center"/>
    </xf>
    <xf numFmtId="0" fontId="0" fillId="2" borderId="8" xfId="0" applyNumberFormat="1" applyFont="1" applyFill="1" applyBorder="1" applyAlignment="1" applyProtection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54"/>
  <sheetViews>
    <sheetView showGridLines="0" showZeros="0" tabSelected="1" workbookViewId="0">
      <selection activeCell="F13" sqref="F13"/>
    </sheetView>
  </sheetViews>
  <sheetFormatPr defaultColWidth="9.14285714285714" defaultRowHeight="14.25" customHeight="1"/>
  <cols>
    <col min="1" max="1" width="46.8571428571429" style="1" customWidth="1"/>
    <col min="2" max="2" width="33.7142857142857" style="1" customWidth="1"/>
    <col min="3" max="3" width="19.8571428571429" style="2" hidden="1" customWidth="1"/>
    <col min="4" max="4" width="10.5714285714286" style="2" hidden="1" customWidth="1"/>
    <col min="5" max="249" width="10.2857142857143" style="1" customWidth="1"/>
    <col min="250" max="16384" width="9.14285714285714" style="1"/>
  </cols>
  <sheetData>
    <row r="1" ht="17.25" customHeight="1" spans="1:1">
      <c r="A1" s="3" t="s">
        <v>0</v>
      </c>
    </row>
    <row r="2" ht="30" customHeight="1" spans="1:249">
      <c r="A2" s="4" t="s">
        <v>1</v>
      </c>
      <c r="B2" s="4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</row>
    <row r="3" ht="15.75" customHeight="1" spans="1:249">
      <c r="A3" s="7" t="s">
        <v>2</v>
      </c>
      <c r="B3" s="7"/>
      <c r="C3" s="6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</row>
    <row r="4" ht="18.95" customHeight="1" spans="1:249">
      <c r="A4" s="8" t="s">
        <v>3</v>
      </c>
      <c r="B4" s="8" t="s">
        <v>4</v>
      </c>
      <c r="C4" s="6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</row>
    <row r="5" ht="18.95" customHeight="1" spans="1:249">
      <c r="A5" s="18" t="s">
        <v>5</v>
      </c>
      <c r="B5" s="23">
        <v>25917.967253</v>
      </c>
      <c r="C5" s="23">
        <v>259179672.53</v>
      </c>
      <c r="D5" s="6">
        <f>C5/10000</f>
        <v>25917.967253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</row>
    <row r="6" ht="18.95" customHeight="1" spans="1:249">
      <c r="A6" s="18" t="s">
        <v>6</v>
      </c>
      <c r="B6" s="23">
        <v>15830.887144</v>
      </c>
      <c r="C6" s="23">
        <v>158308871.44</v>
      </c>
      <c r="D6" s="6">
        <f t="shared" ref="D6:D40" si="0">C6/10000</f>
        <v>15830.887144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</row>
    <row r="7" ht="18.95" customHeight="1" spans="1:249">
      <c r="A7" s="18" t="s">
        <v>7</v>
      </c>
      <c r="B7" s="23">
        <v>165.694399</v>
      </c>
      <c r="C7" s="23">
        <v>1656943.99</v>
      </c>
      <c r="D7" s="6">
        <f t="shared" si="0"/>
        <v>165.694399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</row>
    <row r="8" ht="18.95" customHeight="1" spans="1:249">
      <c r="A8" s="18" t="s">
        <v>8</v>
      </c>
      <c r="B8" s="23">
        <v>8045.283362</v>
      </c>
      <c r="C8" s="23">
        <v>80452833.62</v>
      </c>
      <c r="D8" s="6">
        <f t="shared" si="0"/>
        <v>8045.283362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</row>
    <row r="9" ht="18.95" customHeight="1" spans="1:249">
      <c r="A9" s="11" t="s">
        <v>9</v>
      </c>
      <c r="B9" s="24">
        <v>2015.598307</v>
      </c>
      <c r="C9" s="24">
        <v>20155983.07</v>
      </c>
      <c r="D9" s="6">
        <f t="shared" si="0"/>
        <v>2015.598307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</row>
    <row r="10" ht="18.95" customHeight="1" spans="1:249">
      <c r="A10" s="11" t="s">
        <v>6</v>
      </c>
      <c r="B10" s="24">
        <v>1815.571564</v>
      </c>
      <c r="C10" s="24">
        <v>18155715.64</v>
      </c>
      <c r="D10" s="6">
        <f t="shared" si="0"/>
        <v>1815.571564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</row>
    <row r="11" ht="18.95" customHeight="1" spans="1:249">
      <c r="A11" s="11" t="s">
        <v>7</v>
      </c>
      <c r="B11" s="24">
        <v>6.661706</v>
      </c>
      <c r="C11" s="24">
        <v>66617.06</v>
      </c>
      <c r="D11" s="6">
        <f t="shared" si="0"/>
        <v>6.661706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</row>
    <row r="12" ht="18.95" customHeight="1" spans="1:249">
      <c r="A12" s="11" t="s">
        <v>8</v>
      </c>
      <c r="B12" s="24">
        <v>0</v>
      </c>
      <c r="C12" s="24">
        <v>0</v>
      </c>
      <c r="D12" s="6">
        <f t="shared" si="0"/>
        <v>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</row>
    <row r="13" ht="18.95" customHeight="1" spans="1:249">
      <c r="A13" s="11" t="s">
        <v>10</v>
      </c>
      <c r="B13" s="24">
        <v>14039.192169</v>
      </c>
      <c r="C13" s="24">
        <v>140391921.69</v>
      </c>
      <c r="D13" s="6">
        <f t="shared" si="0"/>
        <v>14039.192169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</row>
    <row r="14" ht="18.95" customHeight="1" spans="1:249">
      <c r="A14" s="11" t="s">
        <v>6</v>
      </c>
      <c r="B14" s="24">
        <v>7045.236302</v>
      </c>
      <c r="C14" s="24">
        <v>70452363.02</v>
      </c>
      <c r="D14" s="6">
        <f t="shared" si="0"/>
        <v>7045.236302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</row>
    <row r="15" ht="18.95" customHeight="1" spans="1:249">
      <c r="A15" s="11" t="s">
        <v>7</v>
      </c>
      <c r="B15" s="24">
        <v>14.315215</v>
      </c>
      <c r="C15" s="24">
        <v>143152.15</v>
      </c>
      <c r="D15" s="6">
        <f t="shared" si="0"/>
        <v>14.315215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</row>
    <row r="16" ht="18.95" customHeight="1" spans="1:249">
      <c r="A16" s="11" t="s">
        <v>8</v>
      </c>
      <c r="B16" s="24">
        <v>5732.633862</v>
      </c>
      <c r="C16" s="24">
        <v>57326338.62</v>
      </c>
      <c r="D16" s="6">
        <f t="shared" si="0"/>
        <v>5732.633862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</row>
    <row r="17" ht="18.95" customHeight="1" spans="1:249">
      <c r="A17" s="11" t="s">
        <v>11</v>
      </c>
      <c r="B17" s="24">
        <v>848.625561</v>
      </c>
      <c r="C17" s="24">
        <v>8486255.61</v>
      </c>
      <c r="D17" s="6">
        <f t="shared" si="0"/>
        <v>848.625561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</row>
    <row r="18" ht="18.95" customHeight="1" spans="1:249">
      <c r="A18" s="11" t="s">
        <v>6</v>
      </c>
      <c r="B18" s="24">
        <v>193.25</v>
      </c>
      <c r="C18" s="24">
        <v>1932500</v>
      </c>
      <c r="D18" s="6">
        <f t="shared" si="0"/>
        <v>193.25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</row>
    <row r="19" ht="18.95" customHeight="1" spans="1:249">
      <c r="A19" s="11" t="s">
        <v>7</v>
      </c>
      <c r="B19" s="24">
        <v>2.902108</v>
      </c>
      <c r="C19" s="24">
        <v>29021.08</v>
      </c>
      <c r="D19" s="6">
        <f t="shared" si="0"/>
        <v>2.902108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</row>
    <row r="20" ht="18.95" customHeight="1" spans="1:249">
      <c r="A20" s="11" t="s">
        <v>8</v>
      </c>
      <c r="B20" s="24">
        <v>569.2465</v>
      </c>
      <c r="C20" s="24">
        <v>5692465</v>
      </c>
      <c r="D20" s="6">
        <f t="shared" si="0"/>
        <v>569.2465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</row>
    <row r="21" ht="18.95" customHeight="1" spans="1:249">
      <c r="A21" s="11" t="s">
        <v>12</v>
      </c>
      <c r="B21" s="24">
        <v>4990.98117</v>
      </c>
      <c r="C21" s="24">
        <v>49909811.7</v>
      </c>
      <c r="D21" s="6">
        <f t="shared" si="0"/>
        <v>4990.98117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</row>
    <row r="22" ht="18.95" customHeight="1" spans="1:249">
      <c r="A22" s="11" t="s">
        <v>6</v>
      </c>
      <c r="B22" s="24">
        <v>4853.662469</v>
      </c>
      <c r="C22" s="24">
        <v>48536624.69</v>
      </c>
      <c r="D22" s="6">
        <f t="shared" si="0"/>
        <v>4853.662469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</row>
    <row r="23" ht="18.95" customHeight="1" spans="1:249">
      <c r="A23" s="11" t="s">
        <v>7</v>
      </c>
      <c r="B23" s="24">
        <v>135.18034</v>
      </c>
      <c r="C23" s="24">
        <v>1351803.4</v>
      </c>
      <c r="D23" s="6">
        <f t="shared" si="0"/>
        <v>135.18034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</row>
    <row r="24" ht="18.95" customHeight="1" spans="1:249">
      <c r="A24" s="11" t="s">
        <v>8</v>
      </c>
      <c r="B24" s="24">
        <v>0</v>
      </c>
      <c r="C24" s="24">
        <v>0</v>
      </c>
      <c r="D24" s="6">
        <f t="shared" si="0"/>
        <v>0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</row>
    <row r="25" ht="18.95" customHeight="1" spans="1:249">
      <c r="A25" s="11" t="s">
        <v>13</v>
      </c>
      <c r="B25" s="24">
        <v>3350.970624</v>
      </c>
      <c r="C25" s="24">
        <v>33509706.24</v>
      </c>
      <c r="D25" s="6">
        <f t="shared" si="0"/>
        <v>3350.970624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</row>
    <row r="26" ht="18.95" customHeight="1" spans="1:249">
      <c r="A26" s="11" t="s">
        <v>6</v>
      </c>
      <c r="B26" s="24">
        <v>1351.644</v>
      </c>
      <c r="C26" s="24">
        <v>13516440</v>
      </c>
      <c r="D26" s="6">
        <f t="shared" si="0"/>
        <v>1351.644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</row>
    <row r="27" ht="18.95" customHeight="1" spans="1:249">
      <c r="A27" s="11" t="s">
        <v>7</v>
      </c>
      <c r="B27" s="24">
        <v>5.923624</v>
      </c>
      <c r="C27" s="24">
        <v>59236.24</v>
      </c>
      <c r="D27" s="6">
        <f t="shared" si="0"/>
        <v>5.923624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</row>
    <row r="28" ht="18.95" customHeight="1" spans="1:249">
      <c r="A28" s="11" t="s">
        <v>8</v>
      </c>
      <c r="B28" s="24">
        <v>1743.403</v>
      </c>
      <c r="C28" s="24">
        <v>17434030</v>
      </c>
      <c r="D28" s="6">
        <f t="shared" si="0"/>
        <v>1743.403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</row>
    <row r="29" ht="18.95" customHeight="1" spans="1:249">
      <c r="A29" s="11" t="s">
        <v>14</v>
      </c>
      <c r="B29" s="24">
        <v>351.493558</v>
      </c>
      <c r="C29" s="24">
        <v>3514935.58</v>
      </c>
      <c r="D29" s="6">
        <f t="shared" si="0"/>
        <v>351.493558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</row>
    <row r="30" ht="18.95" customHeight="1" spans="1:249">
      <c r="A30" s="11" t="s">
        <v>6</v>
      </c>
      <c r="B30" s="24">
        <v>251.012235</v>
      </c>
      <c r="C30" s="24">
        <v>2510122.35</v>
      </c>
      <c r="D30" s="6">
        <f t="shared" si="0"/>
        <v>251.012235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</row>
    <row r="31" ht="18.95" customHeight="1" spans="1:249">
      <c r="A31" s="11" t="s">
        <v>7</v>
      </c>
      <c r="B31" s="24">
        <v>0.342414</v>
      </c>
      <c r="C31" s="24">
        <v>3424.14</v>
      </c>
      <c r="D31" s="6">
        <f t="shared" si="0"/>
        <v>0.342414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</row>
    <row r="32" ht="18.95" customHeight="1" spans="1:249">
      <c r="A32" s="11" t="s">
        <v>8</v>
      </c>
      <c r="B32" s="24">
        <v>0</v>
      </c>
      <c r="C32" s="24">
        <v>0</v>
      </c>
      <c r="D32" s="6">
        <f t="shared" si="0"/>
        <v>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</row>
    <row r="33" ht="18.95" customHeight="1" spans="1:249">
      <c r="A33" s="11" t="s">
        <v>15</v>
      </c>
      <c r="B33" s="24">
        <v>221.110022</v>
      </c>
      <c r="C33" s="24">
        <v>2211100.22</v>
      </c>
      <c r="D33" s="6">
        <f t="shared" si="0"/>
        <v>221.110022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</row>
    <row r="34" ht="18.95" customHeight="1" spans="1:249">
      <c r="A34" s="11" t="s">
        <v>6</v>
      </c>
      <c r="B34" s="24">
        <v>220.790622</v>
      </c>
      <c r="C34" s="24">
        <v>2207906.22</v>
      </c>
      <c r="D34" s="6">
        <f t="shared" si="0"/>
        <v>220.790622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</row>
    <row r="35" ht="18.95" customHeight="1" spans="1:249">
      <c r="A35" s="11" t="s">
        <v>7</v>
      </c>
      <c r="B35" s="24">
        <v>0.140623</v>
      </c>
      <c r="C35" s="24">
        <v>1406.23</v>
      </c>
      <c r="D35" s="6">
        <f t="shared" si="0"/>
        <v>0.140623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</row>
    <row r="36" ht="18.95" customHeight="1" spans="1:249">
      <c r="A36" s="11" t="s">
        <v>8</v>
      </c>
      <c r="B36" s="24">
        <v>0</v>
      </c>
      <c r="C36" s="24">
        <v>0</v>
      </c>
      <c r="D36" s="6">
        <f t="shared" si="0"/>
        <v>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</row>
    <row r="37" ht="18.95" customHeight="1" spans="1:249">
      <c r="A37" s="11" t="s">
        <v>16</v>
      </c>
      <c r="B37" s="24">
        <v>99.995842</v>
      </c>
      <c r="C37" s="24">
        <v>999958.42</v>
      </c>
      <c r="D37" s="6">
        <f t="shared" si="0"/>
        <v>99.995842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</row>
    <row r="38" ht="18.95" customHeight="1" spans="1:249">
      <c r="A38" s="11" t="s">
        <v>6</v>
      </c>
      <c r="B38" s="24">
        <v>99.719952</v>
      </c>
      <c r="C38" s="24">
        <v>997199.52</v>
      </c>
      <c r="D38" s="6">
        <f t="shared" si="0"/>
        <v>99.719952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</row>
    <row r="39" ht="18.95" customHeight="1" spans="1:249">
      <c r="A39" s="11" t="s">
        <v>7</v>
      </c>
      <c r="B39" s="24">
        <v>0.228369</v>
      </c>
      <c r="C39" s="24">
        <v>2283.69</v>
      </c>
      <c r="D39" s="6">
        <f t="shared" si="0"/>
        <v>0.228369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</row>
    <row r="40" ht="18.95" customHeight="1" spans="1:249">
      <c r="A40" s="11" t="s">
        <v>8</v>
      </c>
      <c r="B40" s="24">
        <v>0</v>
      </c>
      <c r="C40" s="24">
        <v>0</v>
      </c>
      <c r="D40" s="6">
        <f t="shared" si="0"/>
        <v>0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</row>
    <row r="41" ht="20.25" customHeight="1" spans="1:249">
      <c r="A41" s="25"/>
      <c r="B41" s="25"/>
      <c r="C41" s="6"/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</row>
    <row r="42" ht="16.5" customHeight="1" spans="1:249">
      <c r="A42" s="5"/>
      <c r="B42" s="15"/>
      <c r="C42" s="6"/>
      <c r="D42" s="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</row>
    <row r="43" ht="16.5" customHeight="1" spans="1:249">
      <c r="A43" s="5"/>
      <c r="B43" s="15"/>
      <c r="C43" s="6"/>
      <c r="D43" s="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</row>
    <row r="44" ht="16.5" customHeight="1" spans="1:249">
      <c r="A44" s="5"/>
      <c r="B44" s="15"/>
      <c r="C44" s="6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</row>
    <row r="45" ht="16.5" customHeight="1" spans="1:249">
      <c r="A45" s="5"/>
      <c r="B45" s="15"/>
      <c r="C45" s="6"/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</row>
    <row r="46" ht="16.5" customHeight="1" spans="1:249">
      <c r="A46" s="5"/>
      <c r="B46" s="15"/>
      <c r="C46" s="6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</row>
    <row r="47" ht="16.5" customHeight="1" spans="1:249">
      <c r="A47" s="5"/>
      <c r="B47" s="15"/>
      <c r="C47" s="6"/>
      <c r="D47" s="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</row>
    <row r="48" ht="16.5" customHeight="1" spans="1:249">
      <c r="A48" s="5"/>
      <c r="B48" s="15"/>
      <c r="C48" s="6"/>
      <c r="D48" s="6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</row>
    <row r="49" ht="16.5" customHeight="1" spans="1:249">
      <c r="A49" s="5"/>
      <c r="B49" s="15"/>
      <c r="C49" s="6"/>
      <c r="D49" s="6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</row>
    <row r="50" ht="16.5" customHeight="1" spans="1:249">
      <c r="A50" s="5"/>
      <c r="B50" s="15"/>
      <c r="C50" s="6"/>
      <c r="D50" s="6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</row>
    <row r="51" ht="16.5" customHeight="1" spans="1:249">
      <c r="A51" s="5"/>
      <c r="B51" s="15"/>
      <c r="C51" s="6"/>
      <c r="D51" s="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</row>
    <row r="52" ht="16.5" customHeight="1" spans="1:249">
      <c r="A52" s="5"/>
      <c r="B52" s="15"/>
      <c r="C52" s="6"/>
      <c r="D52" s="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</row>
    <row r="53" ht="16.5" customHeight="1" spans="1:249">
      <c r="A53" s="5"/>
      <c r="B53" s="15"/>
      <c r="C53" s="6"/>
      <c r="D53" s="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</row>
    <row r="54" ht="16.5" customHeight="1" spans="1:249">
      <c r="A54" s="5"/>
      <c r="B54" s="15"/>
      <c r="C54" s="6"/>
      <c r="D54" s="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</row>
  </sheetData>
  <mergeCells count="3">
    <mergeCell ref="A2:B2"/>
    <mergeCell ref="A3:B3"/>
    <mergeCell ref="A41:B41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5"/>
  <sheetViews>
    <sheetView showZeros="0" workbookViewId="0">
      <selection activeCell="B22" sqref="B8 B10 B12 B14 B16 B18 B20 B22"/>
    </sheetView>
  </sheetViews>
  <sheetFormatPr defaultColWidth="9.14285714285714" defaultRowHeight="14.25" customHeight="1"/>
  <cols>
    <col min="1" max="2" width="47.7142857142857" style="1" customWidth="1"/>
    <col min="3" max="3" width="22.1428571428571" style="1" hidden="1" customWidth="1"/>
    <col min="4" max="4" width="10.5714285714286" style="2" hidden="1" customWidth="1"/>
    <col min="5" max="253" width="10.2857142857143" style="1" customWidth="1"/>
    <col min="254" max="16384" width="9.14285714285714" style="1"/>
  </cols>
  <sheetData>
    <row r="1" ht="24.75" customHeight="1" spans="1:253">
      <c r="A1" s="3" t="s">
        <v>17</v>
      </c>
      <c r="B1" s="16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</row>
    <row r="2" ht="27" customHeight="1" spans="1:253">
      <c r="A2" s="4" t="s">
        <v>18</v>
      </c>
      <c r="B2" s="4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ht="21" customHeight="1" spans="2:253">
      <c r="B3" s="17" t="s">
        <v>2</v>
      </c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</row>
    <row r="4" ht="30.6" customHeight="1" spans="1:253">
      <c r="A4" s="8" t="s">
        <v>19</v>
      </c>
      <c r="B4" s="8" t="s">
        <v>4</v>
      </c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ht="30.6" customHeight="1" spans="1:253">
      <c r="A5" s="18" t="s">
        <v>20</v>
      </c>
      <c r="B5" s="10">
        <v>21182.693021</v>
      </c>
      <c r="C5" s="5">
        <v>211826930.21</v>
      </c>
      <c r="D5" s="6">
        <f>C5/10000</f>
        <v>21182.693021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ht="30.6" customHeight="1" spans="1:253">
      <c r="A6" s="18" t="s">
        <v>21</v>
      </c>
      <c r="B6" s="10">
        <v>16885.170185</v>
      </c>
      <c r="C6" s="5">
        <v>168851701.85</v>
      </c>
      <c r="D6" s="6">
        <f t="shared" ref="D6:D22" si="0">C6/10000</f>
        <v>16885.170185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ht="30.6" customHeight="1" spans="1:253">
      <c r="A7" s="11" t="s">
        <v>22</v>
      </c>
      <c r="B7" s="12">
        <v>2138.118313</v>
      </c>
      <c r="C7" s="5">
        <v>21381183.13</v>
      </c>
      <c r="D7" s="6">
        <f t="shared" si="0"/>
        <v>2138.118313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ht="30.6" customHeight="1" spans="1:253">
      <c r="A8" s="11" t="s">
        <v>23</v>
      </c>
      <c r="B8" s="12">
        <v>1424.671865</v>
      </c>
      <c r="C8" s="5">
        <v>14246718.65</v>
      </c>
      <c r="D8" s="6">
        <f t="shared" si="0"/>
        <v>1424.671865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ht="30.6" customHeight="1" spans="1:252">
      <c r="A9" s="11" t="s">
        <v>24</v>
      </c>
      <c r="B9" s="12">
        <v>12523.584972</v>
      </c>
      <c r="C9" s="5">
        <v>125235849.72</v>
      </c>
      <c r="D9" s="6">
        <f t="shared" si="0"/>
        <v>12523.584972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ht="30.6" customHeight="1" spans="1:252">
      <c r="A10" s="11" t="s">
        <v>23</v>
      </c>
      <c r="B10" s="12">
        <v>12523.584972</v>
      </c>
      <c r="C10" s="5">
        <v>125235849.72</v>
      </c>
      <c r="D10" s="6">
        <f t="shared" si="0"/>
        <v>12523.584972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ht="30.6" customHeight="1" spans="1:252">
      <c r="A11" s="11" t="s">
        <v>25</v>
      </c>
      <c r="B11" s="12">
        <v>443.263702</v>
      </c>
      <c r="C11" s="5">
        <v>4432637.02</v>
      </c>
      <c r="D11" s="6">
        <f t="shared" si="0"/>
        <v>443.263702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30.6" customHeight="1" spans="1:252">
      <c r="A12" s="11" t="s">
        <v>23</v>
      </c>
      <c r="B12" s="12">
        <v>441.319034</v>
      </c>
      <c r="C12" s="5">
        <v>4413190.34</v>
      </c>
      <c r="D12" s="6">
        <f t="shared" si="0"/>
        <v>441.319034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</row>
    <row r="13" ht="30.6" customHeight="1" spans="1:252">
      <c r="A13" s="11" t="s">
        <v>26</v>
      </c>
      <c r="B13" s="12">
        <v>1507.23879</v>
      </c>
      <c r="C13" s="5">
        <v>15072387.9</v>
      </c>
      <c r="D13" s="6">
        <f t="shared" si="0"/>
        <v>1507.23879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</row>
    <row r="14" ht="30.6" customHeight="1" spans="1:253">
      <c r="A14" s="11" t="s">
        <v>27</v>
      </c>
      <c r="B14" s="12">
        <v>1205.13707</v>
      </c>
      <c r="C14" s="5">
        <v>12051370.7</v>
      </c>
      <c r="D14" s="6">
        <f t="shared" si="0"/>
        <v>1205.13707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</row>
    <row r="15" ht="30.6" customHeight="1" spans="1:253">
      <c r="A15" s="11" t="s">
        <v>28</v>
      </c>
      <c r="B15" s="12">
        <v>4065.990683</v>
      </c>
      <c r="C15" s="5">
        <v>40659906.83</v>
      </c>
      <c r="D15" s="6">
        <f t="shared" si="0"/>
        <v>4065.990683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</row>
    <row r="16" ht="30.6" customHeight="1" spans="1:253">
      <c r="A16" s="11" t="s">
        <v>29</v>
      </c>
      <c r="B16" s="12">
        <v>1085.990683</v>
      </c>
      <c r="C16" s="5">
        <v>10859906.83</v>
      </c>
      <c r="D16" s="6">
        <f t="shared" si="0"/>
        <v>1085.990683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</row>
    <row r="17" ht="30.6" customHeight="1" spans="1:253">
      <c r="A17" s="11" t="s">
        <v>30</v>
      </c>
      <c r="B17" s="12">
        <v>174.234676</v>
      </c>
      <c r="C17" s="5">
        <v>1742346.76</v>
      </c>
      <c r="D17" s="6">
        <f t="shared" si="0"/>
        <v>174.234676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</row>
    <row r="18" ht="30.6" customHeight="1" spans="1:253">
      <c r="A18" s="11" t="s">
        <v>31</v>
      </c>
      <c r="B18" s="12">
        <v>174.204676</v>
      </c>
      <c r="C18" s="5">
        <v>1742046.76</v>
      </c>
      <c r="D18" s="6">
        <f t="shared" si="0"/>
        <v>174.204676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</row>
    <row r="19" ht="30.6" customHeight="1" spans="1:253">
      <c r="A19" s="11" t="s">
        <v>32</v>
      </c>
      <c r="B19" s="12">
        <v>254.715522</v>
      </c>
      <c r="C19" s="5">
        <v>2547155.22</v>
      </c>
      <c r="D19" s="6">
        <f t="shared" si="0"/>
        <v>254.715522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</row>
    <row r="20" ht="28.5" customHeight="1" spans="1:253">
      <c r="A20" s="19" t="s">
        <v>33</v>
      </c>
      <c r="B20" s="20">
        <v>4.715522</v>
      </c>
      <c r="C20" s="5">
        <v>47155.22</v>
      </c>
      <c r="D20" s="6">
        <f t="shared" si="0"/>
        <v>4.715522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ht="28.5" customHeight="1" spans="1:253">
      <c r="A21" s="11" t="s">
        <v>34</v>
      </c>
      <c r="B21" s="21">
        <v>75.546363</v>
      </c>
      <c r="C21" s="5">
        <v>755463.63</v>
      </c>
      <c r="D21" s="6">
        <f t="shared" si="0"/>
        <v>75.546363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</row>
    <row r="22" ht="28.5" customHeight="1" spans="1:253">
      <c r="A22" s="11" t="s">
        <v>35</v>
      </c>
      <c r="B22" s="21">
        <v>25.546363</v>
      </c>
      <c r="C22" s="5">
        <v>255463.63</v>
      </c>
      <c r="D22" s="6">
        <f t="shared" si="0"/>
        <v>25.546363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</row>
    <row r="23" ht="16.5" customHeight="1" spans="1:253">
      <c r="A23" s="5"/>
      <c r="B23" s="22"/>
      <c r="C23" s="5"/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</row>
    <row r="24" ht="16.5" customHeight="1" spans="1:253">
      <c r="A24" s="5"/>
      <c r="B24" s="22"/>
      <c r="C24" s="5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</row>
    <row r="25" ht="16.5" customHeight="1" spans="1:253">
      <c r="A25" s="5"/>
      <c r="B25" s="22"/>
      <c r="C25" s="5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</row>
    <row r="26" ht="16.5" customHeight="1" spans="1:253">
      <c r="A26" s="5"/>
      <c r="B26" s="22"/>
      <c r="C26" s="5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</row>
    <row r="27" ht="16.5" customHeight="1" spans="1:253">
      <c r="A27" s="5"/>
      <c r="B27" s="22"/>
      <c r="C27" s="5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</row>
    <row r="28" ht="16.5" customHeight="1" spans="1:253">
      <c r="A28" s="5"/>
      <c r="B28" s="22"/>
      <c r="C28" s="5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</row>
    <row r="29" ht="16.5" customHeight="1" spans="1:253">
      <c r="A29" s="5"/>
      <c r="B29" s="22"/>
      <c r="C29" s="5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</row>
    <row r="30" ht="16.5" customHeight="1" spans="1:253">
      <c r="A30" s="5"/>
      <c r="B30" s="22"/>
      <c r="C30" s="5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</row>
    <row r="31" ht="16.5" customHeight="1" spans="1:253">
      <c r="A31" s="5"/>
      <c r="B31" s="22"/>
      <c r="C31" s="5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</row>
    <row r="32" ht="16.5" customHeight="1" spans="1:253">
      <c r="A32" s="5"/>
      <c r="B32" s="22"/>
      <c r="C32" s="5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</row>
    <row r="33" ht="16.5" customHeight="1" spans="1:253">
      <c r="A33" s="5"/>
      <c r="B33" s="22"/>
      <c r="C33" s="5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</row>
    <row r="34" ht="16.5" customHeight="1" spans="1:253">
      <c r="A34" s="5"/>
      <c r="B34" s="22"/>
      <c r="C34" s="5"/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</row>
    <row r="35" customHeight="1" spans="1:2">
      <c r="A35" s="5"/>
      <c r="B35" s="22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J41"/>
  <sheetViews>
    <sheetView showGridLines="0" showZeros="0" topLeftCell="A4" workbookViewId="0">
      <selection activeCell="C9" sqref="C$1:D$1048576"/>
    </sheetView>
  </sheetViews>
  <sheetFormatPr defaultColWidth="9.14285714285714" defaultRowHeight="14.25" customHeight="1"/>
  <cols>
    <col min="1" max="1" width="51.5714285714286" style="1" customWidth="1"/>
    <col min="2" max="2" width="42.1428571428571" style="1" customWidth="1"/>
    <col min="3" max="3" width="14.8571428571429" style="1" hidden="1" customWidth="1"/>
    <col min="4" max="4" width="12.8571428571429" style="2" hidden="1" customWidth="1"/>
    <col min="5" max="218" width="10.2857142857143" style="1" customWidth="1"/>
    <col min="219" max="16384" width="9.14285714285714" style="1"/>
  </cols>
  <sheetData>
    <row r="1" ht="27" customHeight="1" spans="1:1">
      <c r="A1" s="3" t="s">
        <v>36</v>
      </c>
    </row>
    <row r="2" ht="36.75" customHeight="1" spans="1:218">
      <c r="A2" s="4" t="s">
        <v>37</v>
      </c>
      <c r="B2" s="4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</row>
    <row r="3" ht="21.2" customHeight="1" spans="2:218">
      <c r="B3" s="7" t="s">
        <v>2</v>
      </c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</row>
    <row r="4" ht="38.25" customHeight="1" spans="1:216">
      <c r="A4" s="8" t="s">
        <v>19</v>
      </c>
      <c r="B4" s="8" t="s">
        <v>38</v>
      </c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</row>
    <row r="5" ht="31.9" customHeight="1" spans="1:216">
      <c r="A5" s="9" t="s">
        <v>39</v>
      </c>
      <c r="B5" s="10">
        <v>4735.274232</v>
      </c>
      <c r="C5" s="5">
        <v>47352742.32</v>
      </c>
      <c r="D5" s="6">
        <f>C5/10000</f>
        <v>4735.274232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</row>
    <row r="6" ht="30.75" customHeight="1" spans="1:216">
      <c r="A6" s="11" t="s">
        <v>40</v>
      </c>
      <c r="B6" s="12">
        <v>-122.520006</v>
      </c>
      <c r="C6" s="5">
        <v>-1225200.06</v>
      </c>
      <c r="D6" s="6">
        <f t="shared" ref="D6:D23" si="0">C6/10000</f>
        <v>-122.520006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</row>
    <row r="7" ht="30.75" customHeight="1" spans="1:216">
      <c r="A7" s="11" t="s">
        <v>41</v>
      </c>
      <c r="B7" s="12">
        <v>1515.607197</v>
      </c>
      <c r="C7" s="5">
        <v>15156071.97</v>
      </c>
      <c r="D7" s="6">
        <f t="shared" si="0"/>
        <v>1515.607197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</row>
    <row r="8" ht="30.75" customHeight="1" spans="1:216">
      <c r="A8" s="11" t="s">
        <v>42</v>
      </c>
      <c r="B8" s="12">
        <v>405.361859</v>
      </c>
      <c r="C8" s="5">
        <v>4053618.59</v>
      </c>
      <c r="D8" s="6">
        <f t="shared" si="0"/>
        <v>405.361859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</row>
    <row r="9" ht="30.75" customHeight="1" spans="1:216">
      <c r="A9" s="11" t="s">
        <v>43</v>
      </c>
      <c r="B9" s="12">
        <v>3483.74238</v>
      </c>
      <c r="C9" s="5">
        <v>34837423.8</v>
      </c>
      <c r="D9" s="6">
        <f t="shared" si="0"/>
        <v>3483.74238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</row>
    <row r="10" ht="30.75" customHeight="1" spans="1:216">
      <c r="A10" s="11" t="s">
        <v>44</v>
      </c>
      <c r="B10" s="12">
        <v>-715.020059</v>
      </c>
      <c r="C10" s="5">
        <v>-7150200.59</v>
      </c>
      <c r="D10" s="6">
        <f t="shared" si="0"/>
        <v>-715.020059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</row>
    <row r="11" ht="30.75" customHeight="1" spans="1:216">
      <c r="A11" s="11" t="s">
        <v>45</v>
      </c>
      <c r="B11" s="12">
        <v>-33.6055</v>
      </c>
      <c r="C11" s="5">
        <v>-336055</v>
      </c>
      <c r="D11" s="6">
        <f t="shared" si="0"/>
        <v>-33.6055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</row>
    <row r="12" ht="30.75" customHeight="1" spans="1:216">
      <c r="A12" s="11" t="s">
        <v>46</v>
      </c>
      <c r="B12" s="12">
        <v>177.258882</v>
      </c>
      <c r="C12" s="5">
        <v>1772588.82</v>
      </c>
      <c r="D12" s="6">
        <f t="shared" si="0"/>
        <v>177.258882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</row>
    <row r="13" ht="30.75" customHeight="1" spans="1:216">
      <c r="A13" s="11" t="s">
        <v>47</v>
      </c>
      <c r="B13" s="12">
        <v>24.449479</v>
      </c>
      <c r="C13" s="5">
        <v>244494.79</v>
      </c>
      <c r="D13" s="6">
        <f t="shared" si="0"/>
        <v>24.449479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</row>
    <row r="14" ht="31.9" customHeight="1" spans="1:216">
      <c r="A14" s="9" t="s">
        <v>48</v>
      </c>
      <c r="B14" s="10">
        <v>16835.113574</v>
      </c>
      <c r="C14" s="5">
        <v>168351135.74</v>
      </c>
      <c r="D14" s="6">
        <f t="shared" si="0"/>
        <v>16835.113574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</row>
    <row r="15" ht="27" customHeight="1" spans="1:216">
      <c r="A15" s="11" t="s">
        <v>49</v>
      </c>
      <c r="B15" s="12">
        <v>357.380512</v>
      </c>
      <c r="C15" s="5">
        <v>3573805.12</v>
      </c>
      <c r="D15" s="6">
        <f t="shared" si="0"/>
        <v>357.380512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</row>
    <row r="16" ht="27" customHeight="1" spans="1:216">
      <c r="A16" s="11" t="s">
        <v>50</v>
      </c>
      <c r="B16" s="12">
        <v>1522.95623</v>
      </c>
      <c r="C16" s="5">
        <v>15229562.3</v>
      </c>
      <c r="D16" s="6">
        <f t="shared" si="0"/>
        <v>1522.95623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</row>
    <row r="17" ht="27" customHeight="1" spans="1:216">
      <c r="A17" s="11" t="s">
        <v>51</v>
      </c>
      <c r="B17" s="12">
        <v>1874.544685</v>
      </c>
      <c r="C17" s="5">
        <v>18745446.85</v>
      </c>
      <c r="D17" s="6">
        <f t="shared" si="0"/>
        <v>1874.544685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</row>
    <row r="18" ht="27" customHeight="1" spans="1:216">
      <c r="A18" s="11" t="s">
        <v>52</v>
      </c>
      <c r="B18" s="12">
        <v>11990.696989</v>
      </c>
      <c r="C18" s="5">
        <v>119906969.89</v>
      </c>
      <c r="D18" s="6">
        <f>C18/10000</f>
        <v>11990.696989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</row>
    <row r="19" ht="27" customHeight="1" spans="1:216">
      <c r="A19" s="11" t="s">
        <v>53</v>
      </c>
      <c r="B19" s="12">
        <v>765.971344</v>
      </c>
      <c r="C19" s="5">
        <v>7659713.44</v>
      </c>
      <c r="D19" s="6">
        <f t="shared" si="0"/>
        <v>765.971344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</row>
    <row r="20" ht="27" customHeight="1" spans="1:216">
      <c r="A20" s="11" t="s">
        <v>54</v>
      </c>
      <c r="B20" s="12">
        <v>3.497418</v>
      </c>
      <c r="C20" s="5">
        <v>34974.18</v>
      </c>
      <c r="D20" s="6">
        <f t="shared" si="0"/>
        <v>3.497418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</row>
    <row r="21" ht="27" customHeight="1" spans="1:216">
      <c r="A21" s="11" t="s">
        <v>55</v>
      </c>
      <c r="B21" s="12">
        <v>239.200113</v>
      </c>
      <c r="C21" s="5">
        <v>2392001.13</v>
      </c>
      <c r="D21" s="6">
        <f t="shared" si="0"/>
        <v>239.200113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</row>
    <row r="22" ht="27" customHeight="1" spans="1:216">
      <c r="A22" s="11" t="s">
        <v>56</v>
      </c>
      <c r="B22" s="12">
        <v>80.866283</v>
      </c>
      <c r="C22" s="5">
        <v>808662.83</v>
      </c>
      <c r="D22" s="6">
        <f t="shared" si="0"/>
        <v>80.866283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</row>
    <row r="23" ht="27" customHeight="1" spans="1:218">
      <c r="A23" s="13" t="s">
        <v>57</v>
      </c>
      <c r="B23" s="14"/>
      <c r="C23" s="5"/>
      <c r="D23" s="6">
        <f t="shared" si="0"/>
        <v>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</row>
    <row r="24" ht="16.5" customHeight="1" spans="1:218">
      <c r="A24" s="5"/>
      <c r="B24" s="15"/>
      <c r="C24" s="5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</row>
    <row r="25" ht="16.5" customHeight="1" spans="1:218">
      <c r="A25" s="5"/>
      <c r="B25" s="15"/>
      <c r="C25" s="5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</row>
    <row r="26" ht="16.5" customHeight="1" spans="1:218">
      <c r="A26" s="5"/>
      <c r="B26" s="15"/>
      <c r="C26" s="5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</row>
    <row r="27" ht="16.5" customHeight="1" spans="1:218">
      <c r="A27" s="5"/>
      <c r="B27" s="15"/>
      <c r="C27" s="5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</row>
    <row r="28" ht="16.5" customHeight="1" spans="1:218">
      <c r="A28" s="5"/>
      <c r="B28" s="15"/>
      <c r="C28" s="5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</row>
    <row r="29" ht="16.5" customHeight="1" spans="1:218">
      <c r="A29" s="5"/>
      <c r="B29" s="15"/>
      <c r="C29" s="5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</row>
    <row r="30" ht="16.5" customHeight="1" spans="1:218">
      <c r="A30" s="5"/>
      <c r="B30" s="15"/>
      <c r="C30" s="5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</row>
    <row r="31" ht="16.5" customHeight="1" spans="1:218">
      <c r="A31" s="5"/>
      <c r="B31" s="15"/>
      <c r="C31" s="5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</row>
    <row r="32" ht="16.5" customHeight="1" spans="1:218">
      <c r="A32" s="5"/>
      <c r="B32" s="15"/>
      <c r="C32" s="5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</row>
    <row r="33" ht="16.5" customHeight="1" spans="1:218">
      <c r="A33" s="5"/>
      <c r="B33" s="15"/>
      <c r="C33" s="5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</row>
    <row r="34" ht="16.5" customHeight="1" spans="1:218">
      <c r="A34" s="5"/>
      <c r="B34" s="15"/>
      <c r="C34" s="5"/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</row>
    <row r="35" ht="16.5" customHeight="1" spans="1:218">
      <c r="A35" s="5"/>
      <c r="B35" s="15"/>
      <c r="C35" s="5"/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</row>
    <row r="36" ht="16.5" customHeight="1" spans="1:218">
      <c r="A36" s="5"/>
      <c r="B36" s="15"/>
      <c r="C36" s="5"/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</row>
    <row r="37" ht="16.5" customHeight="1" spans="1:218">
      <c r="A37" s="5"/>
      <c r="B37" s="15"/>
      <c r="C37" s="5"/>
      <c r="D37" s="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</row>
    <row r="38" ht="16.5" customHeight="1" spans="1:218">
      <c r="A38" s="5"/>
      <c r="B38" s="15"/>
      <c r="C38" s="5"/>
      <c r="D38" s="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</row>
    <row r="39" ht="16.5" customHeight="1" spans="1:218">
      <c r="A39" s="5"/>
      <c r="B39" s="15"/>
      <c r="C39" s="5"/>
      <c r="D39" s="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</row>
    <row r="40" ht="16.5" customHeight="1" spans="1:218">
      <c r="A40" s="5"/>
      <c r="B40" s="15"/>
      <c r="C40" s="5"/>
      <c r="D40" s="6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</row>
    <row r="41" ht="16.5" customHeight="1" spans="1:218">
      <c r="A41" s="5"/>
      <c r="B41" s="15"/>
      <c r="C41" s="5"/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</row>
  </sheetData>
  <mergeCells count="2">
    <mergeCell ref="A2:B2"/>
    <mergeCell ref="A23:B23"/>
  </mergeCells>
  <printOptions horizontalCentered="1"/>
  <pageMargins left="0.432638888888889" right="0.313888888888889" top="0.984027777777778" bottom="0.55" header="0.511805555555556" footer="0.275"/>
  <pageSetup paperSize="9" firstPageNumber="14" orientation="portrait" useFirstPageNumber="1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NewYear</cp:lastModifiedBy>
  <dcterms:created xsi:type="dcterms:W3CDTF">2018-12-12T12:52:00Z</dcterms:created>
  <cp:lastPrinted>2019-08-05T13:53:00Z</cp:lastPrinted>
  <dcterms:modified xsi:type="dcterms:W3CDTF">2019-10-01T14:24:56Z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